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ljevicZ\Godišnja nabavka\6. Kancelarijski\"/>
    </mc:Choice>
  </mc:AlternateContent>
  <xr:revisionPtr revIDLastSave="0" documentId="14_{C63BAEF7-902E-4CD3-9911-B87EA402946F}" xr6:coauthVersionLast="36" xr6:coauthVersionMax="36" xr10:uidLastSave="{00000000-0000-0000-0000-000000000000}"/>
  <bookViews>
    <workbookView xWindow="-120" yWindow="-120" windowWidth="20640" windowHeight="11160" xr2:uid="{00000000-000D-0000-FFFF-FFFF00000000}"/>
  </bookViews>
  <sheets>
    <sheet name="BID FORM" sheetId="1" r:id="rId1"/>
  </sheets>
  <definedNames>
    <definedName name="_xlnm.Print_Area" localSheetId="0">'BID FORM'!$A$1:$G$168</definedName>
    <definedName name="opcije">'BID FORM'!$A$152:$A$153</definedName>
    <definedName name="yes">'BID FORM'!$A$152:$A$153</definedName>
  </definedNames>
  <calcPr calcId="191029"/>
</workbook>
</file>

<file path=xl/calcChain.xml><?xml version="1.0" encoding="utf-8"?>
<calcChain xmlns="http://schemas.openxmlformats.org/spreadsheetml/2006/main">
  <c r="G8" i="1" l="1"/>
  <c r="G9" i="1"/>
  <c r="G10" i="1"/>
  <c r="F146" i="1" s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7" i="1"/>
  <c r="F147" i="1" l="1"/>
</calcChain>
</file>

<file path=xl/sharedStrings.xml><?xml version="1.0" encoding="utf-8"?>
<sst xmlns="http://schemas.openxmlformats.org/spreadsheetml/2006/main" count="329" uniqueCount="177">
  <si>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</si>
  <si>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</si>
  <si>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</si>
  <si>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</si>
  <si>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</si>
  <si>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</si>
  <si>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</si>
  <si>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</si>
  <si>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</si>
  <si>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</si>
  <si>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</si>
  <si>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</si>
  <si>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</si>
  <si>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УКУПНА ВРЕДНОСТ БЕЗ ПДВ-А (у РСД):</t>
  </si>
  <si>
    <t>УКУПНА ВРЕДНОСТ СА ПДВ-ОМ (у РСД):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</si>
  <si>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</si>
  <si>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</si>
  <si>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</si>
  <si>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</si>
  <si>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</si>
  <si>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</si>
  <si>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Земља порекла Робе:</t>
  </si>
  <si>
    <t>Име и презиме одговорног лица:</t>
  </si>
  <si>
    <t>KARIKA D.O.O. 
za trgovinu i posredovanje
Novi Sad, Pere Popadića 7/5</t>
  </si>
  <si>
    <t>28.02.2025.</t>
  </si>
  <si>
    <t>Потпис:</t>
  </si>
  <si>
    <t xml:space="preserve">Датум: </t>
  </si>
  <si>
    <t>Попуњава понуђач</t>
  </si>
  <si>
    <t xml:space="preserve">Гарантни рок за испоручену Робу </t>
  </si>
  <si>
    <t xml:space="preserve">Performance Bond у износу од 10% од укупне уговорене вредности/вредности обавезујућих количина/поруџбине:			</t>
  </si>
  <si>
    <t>Канцеларијски материјал</t>
  </si>
  <si>
    <t>ПАПИР ЗА FLIPCHART 95X67 1/50</t>
  </si>
  <si>
    <t xml:space="preserve">КЛЕМАРИЦА ЗА ХЕФТАЛИЦУ 24/6 </t>
  </si>
  <si>
    <t>ГЕЛ ОЛОВКА ПЛАВА 0,7</t>
  </si>
  <si>
    <t>ГЕЛ ОЛОВКА ПЛАВА 0,38</t>
  </si>
  <si>
    <t>ГЕЛ ОЛОВКА ЦРНА 0,7</t>
  </si>
  <si>
    <t>ГЕЛ ОЛОВКА ЦРВЕНА  0,38</t>
  </si>
  <si>
    <t>ГЕЛ ОЛОВКА СРЕБРНА ХИП</t>
  </si>
  <si>
    <t>КОРЕКТОР БЕЛИЛО У ТРАЦИ</t>
  </si>
  <si>
    <t>КОРЕКТОР 20ML 1/1 PC</t>
  </si>
  <si>
    <t>АПАРАТ ЗА ТРАКУ САМОЛЕП.СЕЛОТЕЈП 50Х66</t>
  </si>
  <si>
    <t>ФЛОМАСТЕР ПЕРМАНЕНТНИ ЗА ЦД/ДВД 1ММ</t>
  </si>
  <si>
    <t>СУНЂЕР ЗА БЕЛУ МАГНЕТНУ ТАБЛУ</t>
  </si>
  <si>
    <t>СУНЂЕР ЗА БЕЛУ ТАБЛУ ДОНАУ ХИП</t>
  </si>
  <si>
    <t>ФОЛИЈА А4 СА "У" ПРОФИЛОМ</t>
  </si>
  <si>
    <t>РЕГИСТРАТОР А4 PVC 5CM</t>
  </si>
  <si>
    <t>РЕГИСТРАТОР УСКИ PVC 50ММ PVC</t>
  </si>
  <si>
    <t>РЕГИСТРАТОР А5 КАРТОНСКИ ХИП</t>
  </si>
  <si>
    <t>ЕТИКЕТЕ ЗА УЖИ РЕГИСТРАТОР 192X38 ХИП</t>
  </si>
  <si>
    <t>НАЛЕПНИЦА ЗА РЕГИСТРАТОР ZW</t>
  </si>
  <si>
    <t>КАРТОН ПРЕГРАДНИ ЗА РЕГИСТРАТОР А4</t>
  </si>
  <si>
    <t>РЕГИСТРАТОР А4 УЖИ ХИП</t>
  </si>
  <si>
    <t>ЕТИКЕТЕ ЗА ШИРИ РЕГИСТРАТОР А4 192X61</t>
  </si>
  <si>
    <t>ФАСЦИКЛА А4  СА ГУМОМ</t>
  </si>
  <si>
    <t>КОРИЦА КАРТ.ЗА СПИРАЛ.КОРИЧЕЊЕ А4</t>
  </si>
  <si>
    <t>БЛОК ЗА ПРИБЕЛЕШКЕ А4 ХИП</t>
  </si>
  <si>
    <t>БЛОК РУЧНИ 115X80 MM ХИП</t>
  </si>
  <si>
    <t xml:space="preserve">БЛОК ЗА БЕЛЕШКЕ ФОРМАТ А5 </t>
  </si>
  <si>
    <t>БЛОК БЕЛЕШКЕ А5 БЛАНКО/ДИКТ/СК+СПИР ХИП</t>
  </si>
  <si>
    <t xml:space="preserve">ЧАША ЗА ОЛОВКЕ МРЕЖАСТА МЕТАЛНА </t>
  </si>
  <si>
    <t>ЧИОДЕ ЗА ПЛУТАНУ ТАБЛУ У БОЈИ ХИП</t>
  </si>
  <si>
    <t xml:space="preserve">ГРАФИТНА ОЛОВКА БЕЗ ГУМИЦЕ HB </t>
  </si>
  <si>
    <t>ГУМИЦА ЗА БРИСАЊЕ</t>
  </si>
  <si>
    <t>ХЕФТАЛИЦА РУЧНА 24/6 30 ЛИСТОВА</t>
  </si>
  <si>
    <t>ХЕФТАЛИЦА МЕТАЛНА 100Л 23/13 23/15</t>
  </si>
  <si>
    <t>КОВЕРАТ А3 БЕЛИ ХИП</t>
  </si>
  <si>
    <t>КОВЕРАТ B6 САМОЛЕПИВИ ПЦ</t>
  </si>
  <si>
    <t>KOВЕРАТ1000AD A4 БЕЛИ САМОЛЕПИВИ</t>
  </si>
  <si>
    <t>KOВЕРАТ SOFT MAIL ХИП</t>
  </si>
  <si>
    <t>KУТИЈА ЗА СПАЈАЛИЦЕ СА МАГНЕТОМ ХИП</t>
  </si>
  <si>
    <t>ЛЕЊИР L30CM</t>
  </si>
  <si>
    <t>ЛЕПАК УНИВЕРЗАЛНИ 406 20G</t>
  </si>
  <si>
    <t>MAКАЗЕ ЗА ПАПИР СРЕДЊЕ</t>
  </si>
  <si>
    <t>МАРКЕР ПЕРМАНЕНТНИ ЦРНИ/ПЛАВИ</t>
  </si>
  <si>
    <t>МАРКЕР ВОДООТПОРНИ ЦРНИ</t>
  </si>
  <si>
    <t>МАРКЕР ЗА БЕЛУ ТАБЛУ</t>
  </si>
  <si>
    <t>МИНИ ГРАФИТНА ЗА ТЕХНИЧКУ ОЛОВКУ 0,5</t>
  </si>
  <si>
    <t>MУНИЦИЈА H10 ЗА ХЕФТАЛИЦУ 24/6</t>
  </si>
  <si>
    <t>OЛОВКА ГЕЛ  0,38 ХИП</t>
  </si>
  <si>
    <t>ОЛОВКА ГРАФИТНА ХИП</t>
  </si>
  <si>
    <t>ОЛОВКА ХЕМИЈСКА ХИП</t>
  </si>
  <si>
    <t>ОЛОВКА ХЕМИЈСКА МЕТАЛНА</t>
  </si>
  <si>
    <t>OЛОВКА ХЕМИЈСКА 0.7MM ХИП</t>
  </si>
  <si>
    <t xml:space="preserve">ОЛОВКА РОЛЕР </t>
  </si>
  <si>
    <t>ОВЛАЖИВАЧ ЗА ПРСТЕ ХИП</t>
  </si>
  <si>
    <t>ПОЛИЦА ЖИЧАНА 1/3 ХИП</t>
  </si>
  <si>
    <t>ПОЛИЦА ЖИЧАНА 1/5 ХИП</t>
  </si>
  <si>
    <t>PVC ЦИЛИНДРИЧНА КУТИЈА ЗА СПАЈАЛИЦЕ</t>
  </si>
  <si>
    <t>РАСХЕФТИВАЧ СТАНДАРДНИ</t>
  </si>
  <si>
    <t>РОКОВНИК B5 ХИП</t>
  </si>
  <si>
    <t>СЕЛОТЕЈП 15MM L10M ХИП</t>
  </si>
  <si>
    <t>СКАЛПЕЛ ЗА МЕТ.ВОЂ.PVC ВЕЋИ 18MM</t>
  </si>
  <si>
    <t>СПАЈАЛИЦА ПЛАСТИФ.У БОЈИ 1/100 28MM</t>
  </si>
  <si>
    <t>СПИРАЛА ЗА КОРИЧЕЊЕ 10MM 1/100 PC</t>
  </si>
  <si>
    <t>СТАЛАК ЗА СЕЛОТЕЈП ХИП</t>
  </si>
  <si>
    <t>ШТИПАЉКЕ ЗА ДОКУМЕНТА 19mm</t>
  </si>
  <si>
    <t>TАБЛА БЕЛА МАГНЕТНА СА АЛ ОКВИРОМ 90x60</t>
  </si>
  <si>
    <t>TAБЛА ЗИДНА ПЛУТАНА 60X80</t>
  </si>
  <si>
    <t>ТЕЧНОСТ ЗА ЧИШЋЕЊЕ БЕЛЕ ТАБЛЕ</t>
  </si>
  <si>
    <t>ТЕКСТ МАРКЕР ЗАКОШЕНОГ ВРХА 4 kom</t>
  </si>
  <si>
    <t>TРАКА САМОЛЕПИВА СЕЛОТЕЈП 15MM L10M</t>
  </si>
  <si>
    <t>TРАКА САМОЛЕПИВА СЕЛОТЕЈП  50MM L66M</t>
  </si>
  <si>
    <t>УЛОЖАК ЗА 0,38 UM 151 ЦРНИ ХИП</t>
  </si>
  <si>
    <t>УЛОЖАК ЗА 0,38 UM 151 ЦРВЕНИ ХИП</t>
  </si>
  <si>
    <t>УЛОЖАК ЗА 0,38 UM 151 ПЛАВИ ХИП</t>
  </si>
  <si>
    <t>УЛОЖАК ЗА ХЕМИЈСКУ ОЛОВКУ</t>
  </si>
  <si>
    <t>ЗАРЕЗАЧ МЕТАЛНИ 900X600</t>
  </si>
  <si>
    <t>КАНЦЕЛАРИЈСКЕ МАКАЗЕ 21цм</t>
  </si>
  <si>
    <t>ЛЕПАК У СТИКУ 10 гр</t>
  </si>
  <si>
    <t>ЛЕПАК УНИВЕРЗАЛНИ 20 гр</t>
  </si>
  <si>
    <t>МЕТАЛНИ БУШАЧ КАПАЦИТЕТА 40 ЛИСТОВА</t>
  </si>
  <si>
    <t>НОТЕС - КОЦКА ПАПИРА 9x9 цм, бели, 500 листа</t>
  </si>
  <si>
    <t>НОТЕС САМОЛЕПИВИ 75x75 мм, жути, 100 листа</t>
  </si>
  <si>
    <t>ПОЛИЦА ЗА ДОКУМЕНТА ЦА 3 ПОЛИЦЕ ЖИЧАНА</t>
  </si>
  <si>
    <t>РОКОВНИК ФОРМАТ Б5</t>
  </si>
  <si>
    <t>СПАЈАЛИЦЕ 50 мм</t>
  </si>
  <si>
    <t>СТАЛАК ЗА ПАПИР, КОЦКА МРЕЖАСТА, 9x9 цм</t>
  </si>
  <si>
    <t>СТАЛАК ЗА ДОКУМЕНТА ВЕРТИКАЛНИ МЕТАЛНИ</t>
  </si>
  <si>
    <t>СТАЛАК ЗА СЕЛОТЕЈП 15мм×33м</t>
  </si>
  <si>
    <t>ХЕФТАЛИЦА КЉЕШТА МЕТАЛНА 30-35 листа</t>
  </si>
  <si>
    <t>ШТИПАЉКЕ ЗА ДОКУМЕНТА 32мм</t>
  </si>
  <si>
    <t xml:space="preserve">MAРКЕР ЗА ПИСАЊЕ ПО МЕТАЛУ </t>
  </si>
  <si>
    <t>КОМ</t>
  </si>
  <si>
    <t>KOM</t>
  </si>
  <si>
    <t>ПАК</t>
  </si>
  <si>
    <t>ФАСЦИКЛА PVC A4  са 11 рупа</t>
  </si>
  <si>
    <t>ТАБЛА ЗА ПИСАЊЕ FLIPCHART 90x120</t>
  </si>
  <si>
    <t>Шифра 
материјала</t>
  </si>
  <si>
    <t>АТАШЕ МАПА СА МЕТАЛНИМ МЕХАНИЗМОМ PVC мапа</t>
  </si>
  <si>
    <t>СЕТ ФЛОМАСТЕРА - Различитих боја</t>
  </si>
  <si>
    <t xml:space="preserve">ФОЛИЈА ЗА ПЛАСТИФИЦИРАЊЕ A3 -  175МIC/100 </t>
  </si>
  <si>
    <t xml:space="preserve">ФОЛИЈА ЗА ПЛАСТИФИЦИРАЊЕ A4 -  175МIC/100 </t>
  </si>
  <si>
    <t>ФАСЦИКЛА PVC СА МЕХАНИЗМОМ А4</t>
  </si>
  <si>
    <t>ФАСЦИКЛА L PVC А4</t>
  </si>
  <si>
    <t>ФАСЦИКЛА PVC А4</t>
  </si>
  <si>
    <t>ФАСЦИКЛА PVC ИНДЕКС СА 13 ПРЕГРАДА  А4</t>
  </si>
  <si>
    <t>КАРТОНСКА ФАСЦИКЛА СА КЛАПНАМА БЕЛА А4</t>
  </si>
  <si>
    <t>ПЛАСТИФИЦИРАНА КАРТОНСКА ФАСЦИКЛА СА ГУМОМ 
У БОЈИ А4</t>
  </si>
  <si>
    <t>ФАСЦИКЛА У 4 РУПЕ PVC А4</t>
  </si>
  <si>
    <t>ФАСЦИКЛА 1/30 А4</t>
  </si>
  <si>
    <t>СВЕСКА А4 200 ЛИСТОВА, мек повез</t>
  </si>
  <si>
    <t>СВЕСКА А5 МЕКЕ КОРИЦЕ, 100 листова</t>
  </si>
  <si>
    <t>СВЕСКА СА СПИРАЛОМ А5, Тврде корице 100 листова</t>
  </si>
  <si>
    <t xml:space="preserve">СВЕСКА А5 ТВРД ПОВЕЗ СА СПИРАЛОМ 100 ЛИСТ </t>
  </si>
  <si>
    <t>СВЕСКА А4 СА СПИРАЛОМ ТВРД ПОВЕЗ, 100 листова</t>
  </si>
  <si>
    <t>СВЕСКА, Тврде корице, 80 листова, А4</t>
  </si>
  <si>
    <t>СВЕСКА-ИМЕНИК, А5, 100 листова</t>
  </si>
  <si>
    <t>БЛОК ЗА САМОЛЕП.ПОРУКЕ БОЈА 75X75 ММ, шарени</t>
  </si>
  <si>
    <t>БЛОК САМОЛЕПИВИ 125X75 ММ, шарени</t>
  </si>
  <si>
    <t>САМОЛЕПИВИ БЛОК-СТРЕЛИЦА, шарени</t>
  </si>
  <si>
    <t>БУШАЧ ЗА ПАПИР, 4,5cm x 11cm x 8,5cm</t>
  </si>
  <si>
    <t>ЛЕПАК УНИВЕРЗАЛНИ, 50ml</t>
  </si>
  <si>
    <t>МАПА АТАШЕ СА ШТИПАЉКОМ, PVC A4</t>
  </si>
  <si>
    <t>МАРКЕР ИНДЕКС САМОЛЕПИВИ 1/4, шарени</t>
  </si>
  <si>
    <t>НАЛЕПНИЦА САМОЛЕПИВА A4, беле боје</t>
  </si>
  <si>
    <t>ОЛОВКА ТЕХНИЧКА,0,5мм</t>
  </si>
  <si>
    <t>ПАПИРИЋИ ЗА ОБЕЛЕЖАВАЊЕ СТРАНИЦА, 50x20mm</t>
  </si>
  <si>
    <t>ТАБЛА ОГЛАСНА СА КЉУЧЕМ 51cm X 37cm</t>
  </si>
  <si>
    <t>MАРКЕР ИНДЕКС САМОЛЕПЉИВИ 4 БОЈЕ
(ИНДЕКСИ) за обележ.страница, комплет од 4 боје по 100 лист</t>
  </si>
  <si>
    <t>Паритет испоруке је ДДП ХИП Петрохемија, Спољностарчевачка 82, Панчево</t>
  </si>
  <si>
    <t>МАРКЕР УНИ PX-20 (10 белих, 3 црвених, 3 плавих)</t>
  </si>
  <si>
    <t>ПЛАСТИФИЦИРАНА КАРТОНСКА ФАСЦИКЛА СА ГУМОМ
 У БОЈИ А3</t>
  </si>
  <si>
    <t>МАРКЕР ПЕРМАНЕНТНИ ДЕБЉИ црни</t>
  </si>
  <si>
    <t>СКАЛПЕЛ, Дужина 150мм/ ширина сечива 18мм / дебљина
сечива 0,5мм</t>
  </si>
  <si>
    <t>РЕГИСТРАТОР A4 широки</t>
  </si>
  <si>
    <t>ПАПИР ЗА ФОТОКОПИРАЊЕ А4 80 гр - РИС</t>
  </si>
  <si>
    <t>ПАПИР ЗА КОПИРАЊЕ 80 гр A3 - РИС</t>
  </si>
  <si>
    <t>ПАПИР ЗА КОПИРАЊЕ 160гр A4 ХИП (дебљи као за
 сертификате) - РИС</t>
  </si>
  <si>
    <t>ЛЕПАК ОХО, 40гр</t>
  </si>
  <si>
    <t>ЛЕПАК СУПЕР, 5гр</t>
  </si>
  <si>
    <t>ЛЕПАК У СТИКУ, гр</t>
  </si>
  <si>
    <t xml:space="preserve">MAРКЕР/ФЛОМАСТЕР  CONNECT ЗА БЕЛУ ТАБЛУ ПЛАВИ </t>
  </si>
  <si>
    <t>MАРКЕР/ФЛОМАСТЕР CONNECT ЗА БЕЛУ ТАБЛУ ЗЕЛЕНИ</t>
  </si>
  <si>
    <t>MAРКЕР/ФЛОМАСТЕР CONNECT ZA BELU TABLU ЦРНИ</t>
  </si>
  <si>
    <t>MAРКЕР/ФЛОМАСТЕР CONNECT ЗА БЕЛУ ТАБЛУ ЦРВЕНИ</t>
  </si>
  <si>
    <t>*Kоличина</t>
  </si>
  <si>
    <r>
      <t xml:space="preserve">Напомена: 
</t>
    </r>
    <r>
      <rPr>
        <b/>
        <sz val="12"/>
        <color theme="1"/>
        <rFont val="Arial"/>
        <family val="2"/>
        <charset val="238"/>
      </rPr>
      <t>*Све количине су оквирне/необавезујуће и наручилац задржава право да поручи количине мање од наведених или не изврши поручивање уопште;
Испоруке су сукцесивне, у складу са динамиком поручивања наручилаца;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</si>
</sst>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sz val="10"/>
      <color rgb="FF292929"/>
      <name val="Arial"/>
      <family val="2"/>
      <charset val="238"/>
    </font>
    <font>
      <b/>
      <sz val="11"/>
      <color rgb="FF000000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9" tint="0.79998168889431442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14" fontId="6" fillId="2" borderId="0" xfId="0" applyNumberFormat="1" applyFont="1" applyFill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6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12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vertical="center"/>
      <protection locked="0"/>
    </xf>
    <xf numFmtId="0" fontId="6" fillId="2" borderId="26" xfId="0" applyFont="1" applyFill="1" applyBorder="1" applyAlignment="1" applyProtection="1">
      <alignment horizontal="left" vertical="center"/>
      <protection locked="0"/>
    </xf>
    <xf numFmtId="0" fontId="12" fillId="2" borderId="31" xfId="4" applyFont="1" applyFill="1" applyBorder="1" applyAlignment="1">
      <alignment horizontal="left" vertical="center"/>
    </xf>
    <xf numFmtId="0" fontId="12" fillId="2" borderId="31" xfId="4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1" fontId="6" fillId="2" borderId="31" xfId="0" applyNumberFormat="1" applyFont="1" applyFill="1" applyBorder="1" applyAlignment="1" applyProtection="1">
      <alignment horizontal="center" vertical="center"/>
      <protection locked="0"/>
    </xf>
    <xf numFmtId="0" fontId="12" fillId="2" borderId="2" xfId="4" applyFont="1" applyFill="1" applyBorder="1" applyAlignment="1">
      <alignment horizontal="left" vertical="center"/>
    </xf>
    <xf numFmtId="0" fontId="12" fillId="2" borderId="2" xfId="4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" fontId="6" fillId="2" borderId="2" xfId="0" applyNumberFormat="1" applyFont="1" applyFill="1" applyBorder="1" applyAlignment="1" applyProtection="1">
      <alignment horizontal="center" vertical="center"/>
      <protection locked="0"/>
    </xf>
    <xf numFmtId="0" fontId="12" fillId="2" borderId="2" xfId="4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6" fillId="3" borderId="2" xfId="0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2" fillId="2" borderId="2" xfId="1" applyFont="1" applyFill="1" applyBorder="1" applyAlignment="1" applyProtection="1">
      <alignment horizontal="center" vertical="center"/>
    </xf>
    <xf numFmtId="0" fontId="12" fillId="2" borderId="2" xfId="1" applyFont="1" applyFill="1" applyBorder="1" applyAlignment="1" applyProtection="1">
      <alignment horizontal="left" vertical="center"/>
    </xf>
    <xf numFmtId="0" fontId="12" fillId="2" borderId="2" xfId="1" applyFont="1" applyFill="1" applyBorder="1" applyAlignment="1" applyProtection="1">
      <alignment horizontal="left" vertical="center" wrapText="1"/>
    </xf>
    <xf numFmtId="0" fontId="12" fillId="2" borderId="9" xfId="0" applyFont="1" applyFill="1" applyBorder="1" applyAlignment="1">
      <alignment horizontal="left" vertical="center"/>
    </xf>
    <xf numFmtId="0" fontId="12" fillId="2" borderId="9" xfId="1" applyFont="1" applyFill="1" applyBorder="1" applyAlignment="1" applyProtection="1">
      <alignment horizontal="center" vertical="center"/>
    </xf>
    <xf numFmtId="1" fontId="6" fillId="2" borderId="9" xfId="0" applyNumberFormat="1" applyFont="1" applyFill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7" fillId="2" borderId="18" xfId="0" applyFont="1" applyFill="1" applyBorder="1" applyAlignment="1">
      <alignment horizontal="left" vertical="top"/>
    </xf>
    <xf numFmtId="0" fontId="6" fillId="2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19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13" xfId="0" applyFont="1" applyFill="1" applyBorder="1" applyAlignment="1">
      <alignment horizontal="right" vertical="center" wrapText="1"/>
    </xf>
    <xf numFmtId="4" fontId="16" fillId="2" borderId="8" xfId="0" applyNumberFormat="1" applyFont="1" applyFill="1" applyBorder="1" applyAlignment="1">
      <alignment horizontal="center" vertical="center" wrapText="1"/>
    </xf>
    <xf numFmtId="4" fontId="16" fillId="2" borderId="20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right" vertical="center" wrapText="1"/>
    </xf>
    <xf numFmtId="0" fontId="13" fillId="2" borderId="22" xfId="0" applyFont="1" applyFill="1" applyBorder="1" applyAlignment="1">
      <alignment horizontal="right" vertical="center" wrapText="1"/>
    </xf>
    <xf numFmtId="0" fontId="13" fillId="2" borderId="28" xfId="0" applyFont="1" applyFill="1" applyBorder="1" applyAlignment="1">
      <alignment horizontal="right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16" fillId="2" borderId="1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5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49" fontId="10" fillId="0" borderId="29" xfId="0" applyNumberFormat="1" applyFont="1" applyBorder="1" applyAlignment="1" applyProtection="1">
      <alignment horizontal="center" vertical="center"/>
      <protection locked="0"/>
    </xf>
    <xf numFmtId="49" fontId="10" fillId="0" borderId="30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</cellXfs>
  <cellStyles count="5">
    <cellStyle name="Normal 2" xfId="1" xr:uid="{00000000-0005-0000-0000-000001000000}"/>
    <cellStyle name="Normal 3" xfId="3" xr:uid="{00000000-0005-0000-0000-000002000000}"/>
    <cellStyle name="Normal 3 2" xfId="4" xr:uid="{249642E8-0F67-4144-835B-5C6F29CAEF18}"/>
    <cellStyle name="Normalan" xfId="0" builtinId="0"/>
    <cellStyle name="Style 1" xfId="2" xr:uid="{00000000-0005-0000-0000-000003000000}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1064560</xdr:colOff>
      <xdr:row>0</xdr:row>
      <xdr:rowOff>448236</xdr:rowOff>
    </xdr:from>
    <xdr:to>
      <xdr:col>6</xdr:col>
      <xdr:colOff>1187824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166"/>
  <sheetViews>
    <sheetView tabSelected="1" view="pageBreakPreview" topLeftCell="A140" zoomScale="85" zoomScaleNormal="100" zoomScaleSheetLayoutView="85" zoomScalePageLayoutView="85" workbookViewId="0">
      <selection activeCell="A148" sqref="A148:G148"/>
    </sheetView>
  </sheetViews>
  <sheetFormatPr defaultColWidth="9.1796875" defaultRowHeight="14.5"/>
  <cols>
    <col min="1" max="1" width="7.1796875" style="1" customWidth="1"/>
    <col min="2" max="2" width="61.453125" style="1" customWidth="1"/>
    <col min="3" max="3" width="15.7265625" style="1" customWidth="1"/>
    <col min="4" max="4" width="12.453125" style="1" customWidth="1"/>
    <col min="5" max="5" width="12.81640625" style="1" customWidth="1"/>
    <col min="6" max="6" width="22.81640625" style="1" customWidth="1"/>
    <col min="7" max="7" width="23" style="1" customWidth="1"/>
    <col min="8" max="16384" width="9.1796875" style="1"/>
  </cols>
  <sheetData>
    <row r="1" spans="1:7" ht="40.5" customHeight="1">
      <c r="A1" s="42" t="s">
        <v>16</v>
      </c>
      <c r="B1" s="43"/>
      <c r="C1" s="43"/>
      <c r="D1" s="43"/>
      <c r="E1" s="43"/>
      <c r="F1" s="43"/>
      <c r="G1" s="44"/>
    </row>
    <row r="2" spans="1:7" ht="84.75" customHeight="1">
      <c r="A2" s="45" t="s">
        <v>30</v>
      </c>
      <c r="B2" s="46"/>
      <c r="C2" s="46"/>
      <c r="D2" s="46"/>
      <c r="E2" s="46"/>
      <c r="F2" s="46"/>
      <c r="G2" s="47"/>
    </row>
    <row r="3" spans="1:7" ht="46.5" customHeight="1">
      <c r="A3" s="52" t="s">
        <v>0</v>
      </c>
      <c r="B3" s="53"/>
      <c r="C3" s="53"/>
      <c r="D3" s="53"/>
      <c r="E3" s="53"/>
      <c r="F3" s="54" t="s">
        <v>27</v>
      </c>
      <c r="G3" s="55" t="s">
        <v>23</v>
      </c>
    </row>
    <row r="4" spans="1:7" ht="20.149999999999999" customHeight="1">
      <c r="A4" s="56" t="s">
        <v>1</v>
      </c>
      <c r="B4" s="57"/>
      <c r="C4" s="57"/>
      <c r="D4" s="57"/>
      <c r="E4" s="57"/>
      <c r="F4" s="63" t="s">
        <v>27</v>
      </c>
      <c r="G4" s="55">
        <v>1000024380</v>
      </c>
    </row>
    <row r="5" spans="1:7" ht="20.149999999999999" customHeight="1" thickBot="1">
      <c r="A5" s="64" t="s">
        <v>2</v>
      </c>
      <c r="B5" s="65"/>
      <c r="C5" s="65"/>
      <c r="D5" s="65"/>
      <c r="E5" s="65"/>
      <c r="F5" s="63" t="s">
        <v>27</v>
      </c>
      <c r="G5" s="55" t="s">
        <v>24</v>
      </c>
    </row>
    <row r="6" spans="1:7" ht="31.5" customHeight="1" thickBot="1">
      <c r="A6" s="13" t="s">
        <v>3</v>
      </c>
      <c r="B6" s="12" t="s">
        <v>17</v>
      </c>
      <c r="C6" s="12" t="s">
        <v>127</v>
      </c>
      <c r="D6" s="5" t="s">
        <v>6</v>
      </c>
      <c r="E6" s="5" t="s">
        <v>175</v>
      </c>
      <c r="F6" s="5" t="s">
        <v>4</v>
      </c>
      <c r="G6" s="5" t="s">
        <v>5</v>
      </c>
    </row>
    <row r="7" spans="1:7" ht="31.5" customHeight="1" thickBot="1">
      <c r="A7" s="13">
        <v>1</v>
      </c>
      <c r="B7" s="17" t="s">
        <v>125</v>
      </c>
      <c r="C7" s="18">
        <v>8104749</v>
      </c>
      <c r="D7" s="19" t="s">
        <v>122</v>
      </c>
      <c r="E7" s="20">
        <v>8463</v>
      </c>
      <c r="F7" s="14">
        <v>0</v>
      </c>
      <c r="G7" s="14">
        <f>F7*E7</f>
        <v>0</v>
      </c>
    </row>
    <row r="8" spans="1:7" ht="31.5" customHeight="1" thickBot="1">
      <c r="A8" s="13">
        <v>2</v>
      </c>
      <c r="B8" s="21" t="s">
        <v>164</v>
      </c>
      <c r="C8" s="22">
        <v>8180458</v>
      </c>
      <c r="D8" s="23" t="s">
        <v>122</v>
      </c>
      <c r="E8" s="24">
        <v>1087</v>
      </c>
      <c r="F8" s="14">
        <v>0</v>
      </c>
      <c r="G8" s="14">
        <f t="shared" ref="G8:G71" si="0">F8*E8</f>
        <v>0</v>
      </c>
    </row>
    <row r="9" spans="1:7" ht="31.5" customHeight="1" thickBot="1">
      <c r="A9" s="13">
        <v>3</v>
      </c>
      <c r="B9" s="21" t="s">
        <v>165</v>
      </c>
      <c r="C9" s="22">
        <v>8180351</v>
      </c>
      <c r="D9" s="23" t="s">
        <v>122</v>
      </c>
      <c r="E9" s="24">
        <v>1969</v>
      </c>
      <c r="F9" s="14">
        <v>0</v>
      </c>
      <c r="G9" s="14">
        <f t="shared" si="0"/>
        <v>0</v>
      </c>
    </row>
    <row r="10" spans="1:7" ht="31.5" customHeight="1" thickBot="1">
      <c r="A10" s="13">
        <v>4</v>
      </c>
      <c r="B10" s="21" t="s">
        <v>166</v>
      </c>
      <c r="C10" s="22">
        <v>8112171</v>
      </c>
      <c r="D10" s="23" t="s">
        <v>122</v>
      </c>
      <c r="E10" s="24">
        <v>101</v>
      </c>
      <c r="F10" s="14">
        <v>0</v>
      </c>
      <c r="G10" s="14">
        <f t="shared" si="0"/>
        <v>0</v>
      </c>
    </row>
    <row r="11" spans="1:7" ht="31.5" customHeight="1" thickBot="1">
      <c r="A11" s="13">
        <v>5</v>
      </c>
      <c r="B11" s="25" t="s">
        <v>167</v>
      </c>
      <c r="C11" s="22">
        <v>8112162</v>
      </c>
      <c r="D11" s="23" t="s">
        <v>122</v>
      </c>
      <c r="E11" s="24">
        <v>141</v>
      </c>
      <c r="F11" s="14">
        <v>0</v>
      </c>
      <c r="G11" s="14">
        <f t="shared" si="0"/>
        <v>0</v>
      </c>
    </row>
    <row r="12" spans="1:7" ht="31.5" customHeight="1" thickBot="1">
      <c r="A12" s="13">
        <v>6</v>
      </c>
      <c r="B12" s="21" t="s">
        <v>31</v>
      </c>
      <c r="C12" s="22">
        <v>8180447</v>
      </c>
      <c r="D12" s="23" t="s">
        <v>122</v>
      </c>
      <c r="E12" s="24">
        <v>107</v>
      </c>
      <c r="F12" s="14">
        <v>0</v>
      </c>
      <c r="G12" s="14">
        <f t="shared" si="0"/>
        <v>0</v>
      </c>
    </row>
    <row r="13" spans="1:7" ht="31.5" customHeight="1" thickBot="1">
      <c r="A13" s="13">
        <v>7</v>
      </c>
      <c r="B13" s="21" t="s">
        <v>126</v>
      </c>
      <c r="C13" s="22">
        <v>7016297</v>
      </c>
      <c r="D13" s="23" t="s">
        <v>122</v>
      </c>
      <c r="E13" s="24">
        <v>27</v>
      </c>
      <c r="F13" s="14">
        <v>0</v>
      </c>
      <c r="G13" s="14">
        <f t="shared" si="0"/>
        <v>0</v>
      </c>
    </row>
    <row r="14" spans="1:7" ht="31.5" customHeight="1" thickBot="1">
      <c r="A14" s="13">
        <v>8</v>
      </c>
      <c r="B14" s="21" t="s">
        <v>32</v>
      </c>
      <c r="C14" s="22">
        <v>8177990</v>
      </c>
      <c r="D14" s="23" t="s">
        <v>122</v>
      </c>
      <c r="E14" s="24">
        <v>2419</v>
      </c>
      <c r="F14" s="14">
        <v>0</v>
      </c>
      <c r="G14" s="14">
        <f t="shared" si="0"/>
        <v>0</v>
      </c>
    </row>
    <row r="15" spans="1:7" ht="31.5" customHeight="1" thickBot="1">
      <c r="A15" s="13">
        <v>9</v>
      </c>
      <c r="B15" s="21" t="s">
        <v>33</v>
      </c>
      <c r="C15" s="22">
        <v>8109355</v>
      </c>
      <c r="D15" s="23" t="s">
        <v>122</v>
      </c>
      <c r="E15" s="24">
        <v>1143</v>
      </c>
      <c r="F15" s="14">
        <v>0</v>
      </c>
      <c r="G15" s="14">
        <f t="shared" si="0"/>
        <v>0</v>
      </c>
    </row>
    <row r="16" spans="1:7" ht="31.5" customHeight="1" thickBot="1">
      <c r="A16" s="13">
        <v>10</v>
      </c>
      <c r="B16" s="21" t="s">
        <v>34</v>
      </c>
      <c r="C16" s="22">
        <v>8109357</v>
      </c>
      <c r="D16" s="23" t="s">
        <v>122</v>
      </c>
      <c r="E16" s="24">
        <v>1225</v>
      </c>
      <c r="F16" s="14">
        <v>0</v>
      </c>
      <c r="G16" s="14">
        <f t="shared" si="0"/>
        <v>0</v>
      </c>
    </row>
    <row r="17" spans="1:7" ht="31.5" customHeight="1" thickBot="1">
      <c r="A17" s="13">
        <v>11</v>
      </c>
      <c r="B17" s="21" t="s">
        <v>35</v>
      </c>
      <c r="C17" s="22">
        <v>8109284</v>
      </c>
      <c r="D17" s="23" t="s">
        <v>122</v>
      </c>
      <c r="E17" s="24">
        <v>711</v>
      </c>
      <c r="F17" s="14">
        <v>0</v>
      </c>
      <c r="G17" s="14">
        <f t="shared" si="0"/>
        <v>0</v>
      </c>
    </row>
    <row r="18" spans="1:7" ht="31.5" customHeight="1" thickBot="1">
      <c r="A18" s="13">
        <v>12</v>
      </c>
      <c r="B18" s="21" t="s">
        <v>36</v>
      </c>
      <c r="C18" s="22">
        <v>8109358</v>
      </c>
      <c r="D18" s="23" t="s">
        <v>122</v>
      </c>
      <c r="E18" s="24">
        <v>584</v>
      </c>
      <c r="F18" s="14">
        <v>0</v>
      </c>
      <c r="G18" s="14">
        <f t="shared" si="0"/>
        <v>0</v>
      </c>
    </row>
    <row r="19" spans="1:7" ht="31.5" customHeight="1" thickBot="1">
      <c r="A19" s="13">
        <v>13</v>
      </c>
      <c r="B19" s="21" t="s">
        <v>37</v>
      </c>
      <c r="C19" s="22">
        <v>8112115</v>
      </c>
      <c r="D19" s="23" t="s">
        <v>122</v>
      </c>
      <c r="E19" s="24">
        <v>316</v>
      </c>
      <c r="F19" s="14">
        <v>0</v>
      </c>
      <c r="G19" s="14">
        <f t="shared" si="0"/>
        <v>0</v>
      </c>
    </row>
    <row r="20" spans="1:7" ht="31.5" customHeight="1" thickBot="1">
      <c r="A20" s="13">
        <v>14</v>
      </c>
      <c r="B20" s="21" t="s">
        <v>38</v>
      </c>
      <c r="C20" s="22">
        <v>8165878</v>
      </c>
      <c r="D20" s="23" t="s">
        <v>122</v>
      </c>
      <c r="E20" s="24">
        <v>621</v>
      </c>
      <c r="F20" s="14">
        <v>0</v>
      </c>
      <c r="G20" s="14">
        <f t="shared" si="0"/>
        <v>0</v>
      </c>
    </row>
    <row r="21" spans="1:7" ht="31.5" customHeight="1" thickBot="1">
      <c r="A21" s="13">
        <v>15</v>
      </c>
      <c r="B21" s="21" t="s">
        <v>39</v>
      </c>
      <c r="C21" s="22">
        <v>8165876</v>
      </c>
      <c r="D21" s="23" t="s">
        <v>122</v>
      </c>
      <c r="E21" s="24">
        <v>271</v>
      </c>
      <c r="F21" s="14">
        <v>0</v>
      </c>
      <c r="G21" s="14">
        <f t="shared" si="0"/>
        <v>0</v>
      </c>
    </row>
    <row r="22" spans="1:7" ht="31.5" customHeight="1" thickBot="1">
      <c r="A22" s="13">
        <v>16</v>
      </c>
      <c r="B22" s="21" t="s">
        <v>40</v>
      </c>
      <c r="C22" s="22">
        <v>8178209</v>
      </c>
      <c r="D22" s="23" t="s">
        <v>122</v>
      </c>
      <c r="E22" s="24">
        <v>43</v>
      </c>
      <c r="F22" s="14">
        <v>0</v>
      </c>
      <c r="G22" s="14">
        <f t="shared" si="0"/>
        <v>0</v>
      </c>
    </row>
    <row r="23" spans="1:7" ht="31.5" customHeight="1" thickBot="1">
      <c r="A23" s="13">
        <v>17</v>
      </c>
      <c r="B23" s="21" t="s">
        <v>128</v>
      </c>
      <c r="C23" s="22">
        <v>8165923</v>
      </c>
      <c r="D23" s="23" t="s">
        <v>122</v>
      </c>
      <c r="E23" s="24">
        <v>51</v>
      </c>
      <c r="F23" s="14">
        <v>0</v>
      </c>
      <c r="G23" s="14">
        <f t="shared" si="0"/>
        <v>0</v>
      </c>
    </row>
    <row r="24" spans="1:7" ht="31.5" customHeight="1" thickBot="1">
      <c r="A24" s="13">
        <v>18</v>
      </c>
      <c r="B24" s="21" t="s">
        <v>129</v>
      </c>
      <c r="C24" s="22">
        <v>8110117</v>
      </c>
      <c r="D24" s="23" t="s">
        <v>122</v>
      </c>
      <c r="E24" s="24">
        <v>211</v>
      </c>
      <c r="F24" s="14">
        <v>0</v>
      </c>
      <c r="G24" s="14">
        <f t="shared" si="0"/>
        <v>0</v>
      </c>
    </row>
    <row r="25" spans="1:7" ht="31.5" customHeight="1" thickBot="1">
      <c r="A25" s="13">
        <v>19</v>
      </c>
      <c r="B25" s="21" t="s">
        <v>41</v>
      </c>
      <c r="C25" s="22">
        <v>8118246</v>
      </c>
      <c r="D25" s="23" t="s">
        <v>122</v>
      </c>
      <c r="E25" s="24">
        <v>237</v>
      </c>
      <c r="F25" s="14">
        <v>0</v>
      </c>
      <c r="G25" s="14">
        <f t="shared" si="0"/>
        <v>0</v>
      </c>
    </row>
    <row r="26" spans="1:7" ht="31.5" customHeight="1" thickBot="1">
      <c r="A26" s="13">
        <v>20</v>
      </c>
      <c r="B26" s="21" t="s">
        <v>42</v>
      </c>
      <c r="C26" s="22">
        <v>8190333</v>
      </c>
      <c r="D26" s="23" t="s">
        <v>123</v>
      </c>
      <c r="E26" s="24">
        <v>71</v>
      </c>
      <c r="F26" s="14">
        <v>0</v>
      </c>
      <c r="G26" s="14">
        <f t="shared" si="0"/>
        <v>0</v>
      </c>
    </row>
    <row r="27" spans="1:7" ht="31.5" customHeight="1" thickBot="1">
      <c r="A27" s="13">
        <v>21</v>
      </c>
      <c r="B27" s="21" t="s">
        <v>43</v>
      </c>
      <c r="C27" s="22">
        <v>8110063</v>
      </c>
      <c r="D27" s="23" t="s">
        <v>122</v>
      </c>
      <c r="E27" s="24">
        <v>44</v>
      </c>
      <c r="F27" s="14">
        <v>0</v>
      </c>
      <c r="G27" s="14">
        <f t="shared" si="0"/>
        <v>0</v>
      </c>
    </row>
    <row r="28" spans="1:7" ht="31.5" customHeight="1" thickBot="1">
      <c r="A28" s="13">
        <v>22</v>
      </c>
      <c r="B28" s="21" t="s">
        <v>44</v>
      </c>
      <c r="C28" s="22">
        <v>8165694</v>
      </c>
      <c r="D28" s="23" t="s">
        <v>122</v>
      </c>
      <c r="E28" s="24">
        <v>3148</v>
      </c>
      <c r="F28" s="14">
        <v>0</v>
      </c>
      <c r="G28" s="14">
        <f t="shared" si="0"/>
        <v>0</v>
      </c>
    </row>
    <row r="29" spans="1:7" ht="31.5" customHeight="1" thickBot="1">
      <c r="A29" s="13">
        <v>23</v>
      </c>
      <c r="B29" s="21" t="s">
        <v>130</v>
      </c>
      <c r="C29" s="22">
        <v>8112103</v>
      </c>
      <c r="D29" s="23" t="s">
        <v>124</v>
      </c>
      <c r="E29" s="24">
        <v>701</v>
      </c>
      <c r="F29" s="14">
        <v>0</v>
      </c>
      <c r="G29" s="14">
        <f t="shared" si="0"/>
        <v>0</v>
      </c>
    </row>
    <row r="30" spans="1:7" ht="31.5" customHeight="1" thickBot="1">
      <c r="A30" s="13">
        <v>24</v>
      </c>
      <c r="B30" s="21" t="s">
        <v>131</v>
      </c>
      <c r="C30" s="22">
        <v>8112104</v>
      </c>
      <c r="D30" s="23" t="s">
        <v>124</v>
      </c>
      <c r="E30" s="24">
        <v>1658</v>
      </c>
      <c r="F30" s="14">
        <v>0</v>
      </c>
      <c r="G30" s="14">
        <f t="shared" si="0"/>
        <v>0</v>
      </c>
    </row>
    <row r="31" spans="1:7" ht="31.5" customHeight="1" thickBot="1">
      <c r="A31" s="13">
        <v>25</v>
      </c>
      <c r="B31" s="21" t="s">
        <v>45</v>
      </c>
      <c r="C31" s="22">
        <v>8166122</v>
      </c>
      <c r="D31" s="23" t="s">
        <v>123</v>
      </c>
      <c r="E31" s="24">
        <v>231</v>
      </c>
      <c r="F31" s="14">
        <v>0</v>
      </c>
      <c r="G31" s="14">
        <f t="shared" si="0"/>
        <v>0</v>
      </c>
    </row>
    <row r="32" spans="1:7" ht="31.5" customHeight="1" thickBot="1">
      <c r="A32" s="13">
        <v>26</v>
      </c>
      <c r="B32" s="21" t="s">
        <v>46</v>
      </c>
      <c r="C32" s="22">
        <v>8180373</v>
      </c>
      <c r="D32" s="23" t="s">
        <v>123</v>
      </c>
      <c r="E32" s="24">
        <v>179</v>
      </c>
      <c r="F32" s="14">
        <v>0</v>
      </c>
      <c r="G32" s="14">
        <f t="shared" si="0"/>
        <v>0</v>
      </c>
    </row>
    <row r="33" spans="1:7" ht="31.5" customHeight="1" thickBot="1">
      <c r="A33" s="13">
        <v>27</v>
      </c>
      <c r="B33" s="21" t="s">
        <v>47</v>
      </c>
      <c r="C33" s="22">
        <v>8166123</v>
      </c>
      <c r="D33" s="23" t="s">
        <v>122</v>
      </c>
      <c r="E33" s="24">
        <v>100</v>
      </c>
      <c r="F33" s="14">
        <v>0</v>
      </c>
      <c r="G33" s="14">
        <f t="shared" si="0"/>
        <v>0</v>
      </c>
    </row>
    <row r="34" spans="1:7" ht="31.5" customHeight="1" thickBot="1">
      <c r="A34" s="13">
        <v>28</v>
      </c>
      <c r="B34" s="21" t="s">
        <v>48</v>
      </c>
      <c r="C34" s="22">
        <v>8112181</v>
      </c>
      <c r="D34" s="23" t="s">
        <v>122</v>
      </c>
      <c r="E34" s="24">
        <v>331</v>
      </c>
      <c r="F34" s="14">
        <v>0</v>
      </c>
      <c r="G34" s="14">
        <f t="shared" si="0"/>
        <v>0</v>
      </c>
    </row>
    <row r="35" spans="1:7" ht="31.5" customHeight="1" thickBot="1">
      <c r="A35" s="13">
        <v>29</v>
      </c>
      <c r="B35" s="21" t="s">
        <v>49</v>
      </c>
      <c r="C35" s="22">
        <v>8165951</v>
      </c>
      <c r="D35" s="23" t="s">
        <v>123</v>
      </c>
      <c r="E35" s="24">
        <v>426</v>
      </c>
      <c r="F35" s="14">
        <v>0</v>
      </c>
      <c r="G35" s="14">
        <f t="shared" si="0"/>
        <v>0</v>
      </c>
    </row>
    <row r="36" spans="1:7" ht="31.5" customHeight="1" thickBot="1">
      <c r="A36" s="13">
        <v>30</v>
      </c>
      <c r="B36" s="21" t="s">
        <v>50</v>
      </c>
      <c r="C36" s="22">
        <v>8150432</v>
      </c>
      <c r="D36" s="23" t="s">
        <v>122</v>
      </c>
      <c r="E36" s="24">
        <v>633</v>
      </c>
      <c r="F36" s="14">
        <v>0</v>
      </c>
      <c r="G36" s="14">
        <f t="shared" si="0"/>
        <v>0</v>
      </c>
    </row>
    <row r="37" spans="1:7" ht="31.5" customHeight="1" thickBot="1">
      <c r="A37" s="13">
        <v>31</v>
      </c>
      <c r="B37" s="21" t="s">
        <v>51</v>
      </c>
      <c r="C37" s="22">
        <v>8109939</v>
      </c>
      <c r="D37" s="23" t="s">
        <v>122</v>
      </c>
      <c r="E37" s="24">
        <v>195</v>
      </c>
      <c r="F37" s="14">
        <v>0</v>
      </c>
      <c r="G37" s="14">
        <f t="shared" si="0"/>
        <v>0</v>
      </c>
    </row>
    <row r="38" spans="1:7" ht="31.5" customHeight="1" thickBot="1">
      <c r="A38" s="13">
        <v>32</v>
      </c>
      <c r="B38" s="21" t="s">
        <v>52</v>
      </c>
      <c r="C38" s="22">
        <v>8112182</v>
      </c>
      <c r="D38" s="23" t="s">
        <v>123</v>
      </c>
      <c r="E38" s="24">
        <v>626</v>
      </c>
      <c r="F38" s="14">
        <v>0</v>
      </c>
      <c r="G38" s="14">
        <f t="shared" si="0"/>
        <v>0</v>
      </c>
    </row>
    <row r="39" spans="1:7" ht="31.5" customHeight="1" thickBot="1">
      <c r="A39" s="13">
        <v>33</v>
      </c>
      <c r="B39" s="21" t="s">
        <v>53</v>
      </c>
      <c r="C39" s="22">
        <v>8180378</v>
      </c>
      <c r="D39" s="23" t="s">
        <v>122</v>
      </c>
      <c r="E39" s="24">
        <v>287</v>
      </c>
      <c r="F39" s="14">
        <v>0</v>
      </c>
      <c r="G39" s="14">
        <f t="shared" si="0"/>
        <v>0</v>
      </c>
    </row>
    <row r="40" spans="1:7" ht="31.5" customHeight="1" thickBot="1">
      <c r="A40" s="13">
        <v>34</v>
      </c>
      <c r="B40" s="21" t="s">
        <v>132</v>
      </c>
      <c r="C40" s="22">
        <v>8170517</v>
      </c>
      <c r="D40" s="23" t="s">
        <v>122</v>
      </c>
      <c r="E40" s="24">
        <v>421</v>
      </c>
      <c r="F40" s="14">
        <v>0</v>
      </c>
      <c r="G40" s="14">
        <f t="shared" si="0"/>
        <v>0</v>
      </c>
    </row>
    <row r="41" spans="1:7" ht="31.5" customHeight="1" thickBot="1">
      <c r="A41" s="13">
        <v>35</v>
      </c>
      <c r="B41" s="21" t="s">
        <v>133</v>
      </c>
      <c r="C41" s="22">
        <v>8180380</v>
      </c>
      <c r="D41" s="23" t="s">
        <v>123</v>
      </c>
      <c r="E41" s="24">
        <v>678</v>
      </c>
      <c r="F41" s="14">
        <v>0</v>
      </c>
      <c r="G41" s="14">
        <f t="shared" si="0"/>
        <v>0</v>
      </c>
    </row>
    <row r="42" spans="1:7" ht="31.5" customHeight="1" thickBot="1">
      <c r="A42" s="13">
        <v>36</v>
      </c>
      <c r="B42" s="21" t="s">
        <v>134</v>
      </c>
      <c r="C42" s="22">
        <v>8111558</v>
      </c>
      <c r="D42" s="23" t="s">
        <v>123</v>
      </c>
      <c r="E42" s="24">
        <v>463</v>
      </c>
      <c r="F42" s="14">
        <v>0</v>
      </c>
      <c r="G42" s="14">
        <f t="shared" si="0"/>
        <v>0</v>
      </c>
    </row>
    <row r="43" spans="1:7" ht="31.5" customHeight="1" thickBot="1">
      <c r="A43" s="13">
        <v>37</v>
      </c>
      <c r="B43" s="21" t="s">
        <v>135</v>
      </c>
      <c r="C43" s="22">
        <v>8103305</v>
      </c>
      <c r="D43" s="23" t="s">
        <v>122</v>
      </c>
      <c r="E43" s="24">
        <v>58</v>
      </c>
      <c r="F43" s="14">
        <v>0</v>
      </c>
      <c r="G43" s="14">
        <f t="shared" si="0"/>
        <v>0</v>
      </c>
    </row>
    <row r="44" spans="1:7" ht="31.5" customHeight="1" thickBot="1">
      <c r="A44" s="13">
        <v>38</v>
      </c>
      <c r="B44" s="21" t="s">
        <v>136</v>
      </c>
      <c r="C44" s="22">
        <v>8165663</v>
      </c>
      <c r="D44" s="23" t="s">
        <v>122</v>
      </c>
      <c r="E44" s="24">
        <v>303</v>
      </c>
      <c r="F44" s="14">
        <v>0</v>
      </c>
      <c r="G44" s="14">
        <f t="shared" si="0"/>
        <v>0</v>
      </c>
    </row>
    <row r="45" spans="1:7" ht="31.5" customHeight="1" thickBot="1">
      <c r="A45" s="13">
        <v>39</v>
      </c>
      <c r="B45" s="25" t="s">
        <v>137</v>
      </c>
      <c r="C45" s="22">
        <v>8165664</v>
      </c>
      <c r="D45" s="23" t="s">
        <v>122</v>
      </c>
      <c r="E45" s="24">
        <v>199</v>
      </c>
      <c r="F45" s="14">
        <v>0</v>
      </c>
      <c r="G45" s="14">
        <f t="shared" si="0"/>
        <v>0</v>
      </c>
    </row>
    <row r="46" spans="1:7" ht="31.5" customHeight="1" thickBot="1">
      <c r="A46" s="13">
        <v>40</v>
      </c>
      <c r="B46" s="25" t="s">
        <v>161</v>
      </c>
      <c r="C46" s="22">
        <v>8150433</v>
      </c>
      <c r="D46" s="23" t="s">
        <v>122</v>
      </c>
      <c r="E46" s="24">
        <v>106</v>
      </c>
      <c r="F46" s="14">
        <v>0</v>
      </c>
      <c r="G46" s="14">
        <f t="shared" si="0"/>
        <v>0</v>
      </c>
    </row>
    <row r="47" spans="1:7" ht="31.5" customHeight="1" thickBot="1">
      <c r="A47" s="13">
        <v>41</v>
      </c>
      <c r="B47" s="21" t="s">
        <v>138</v>
      </c>
      <c r="C47" s="22">
        <v>8117965</v>
      </c>
      <c r="D47" s="23" t="s">
        <v>123</v>
      </c>
      <c r="E47" s="24">
        <v>710</v>
      </c>
      <c r="F47" s="14">
        <v>0</v>
      </c>
      <c r="G47" s="14">
        <f t="shared" si="0"/>
        <v>0</v>
      </c>
    </row>
    <row r="48" spans="1:7" ht="31.5" customHeight="1" thickBot="1">
      <c r="A48" s="13">
        <v>42</v>
      </c>
      <c r="B48" s="21" t="s">
        <v>139</v>
      </c>
      <c r="C48" s="22">
        <v>8103906</v>
      </c>
      <c r="D48" s="23" t="s">
        <v>123</v>
      </c>
      <c r="E48" s="24">
        <v>8</v>
      </c>
      <c r="F48" s="14">
        <v>0</v>
      </c>
      <c r="G48" s="14">
        <f t="shared" si="0"/>
        <v>0</v>
      </c>
    </row>
    <row r="49" spans="1:7" ht="31.5" customHeight="1" thickBot="1">
      <c r="A49" s="13">
        <v>43</v>
      </c>
      <c r="B49" s="21" t="s">
        <v>54</v>
      </c>
      <c r="C49" s="22">
        <v>8166359</v>
      </c>
      <c r="D49" s="23" t="s">
        <v>122</v>
      </c>
      <c r="E49" s="24">
        <v>2</v>
      </c>
      <c r="F49" s="14">
        <v>0</v>
      </c>
      <c r="G49" s="14">
        <f t="shared" si="0"/>
        <v>0</v>
      </c>
    </row>
    <row r="50" spans="1:7" ht="31.5" customHeight="1" thickBot="1">
      <c r="A50" s="13">
        <v>44</v>
      </c>
      <c r="B50" s="21" t="s">
        <v>140</v>
      </c>
      <c r="C50" s="22">
        <v>8112114</v>
      </c>
      <c r="D50" s="23" t="s">
        <v>122</v>
      </c>
      <c r="E50" s="24">
        <v>199</v>
      </c>
      <c r="F50" s="14">
        <v>0</v>
      </c>
      <c r="G50" s="14">
        <f t="shared" si="0"/>
        <v>0</v>
      </c>
    </row>
    <row r="51" spans="1:7" ht="31.5" customHeight="1" thickBot="1">
      <c r="A51" s="13">
        <v>45</v>
      </c>
      <c r="B51" s="21" t="s">
        <v>141</v>
      </c>
      <c r="C51" s="22">
        <v>8112174</v>
      </c>
      <c r="D51" s="23" t="s">
        <v>122</v>
      </c>
      <c r="E51" s="24">
        <v>155</v>
      </c>
      <c r="F51" s="14">
        <v>0</v>
      </c>
      <c r="G51" s="14">
        <f t="shared" si="0"/>
        <v>0</v>
      </c>
    </row>
    <row r="52" spans="1:7" ht="31.5" customHeight="1" thickBot="1">
      <c r="A52" s="13">
        <v>46</v>
      </c>
      <c r="B52" s="21" t="s">
        <v>143</v>
      </c>
      <c r="C52" s="22">
        <v>8180358</v>
      </c>
      <c r="D52" s="23" t="s">
        <v>122</v>
      </c>
      <c r="E52" s="24">
        <v>345</v>
      </c>
      <c r="F52" s="14">
        <v>0</v>
      </c>
      <c r="G52" s="14">
        <f t="shared" si="0"/>
        <v>0</v>
      </c>
    </row>
    <row r="53" spans="1:7" ht="31.5" customHeight="1" thickBot="1">
      <c r="A53" s="13">
        <v>47</v>
      </c>
      <c r="B53" s="21" t="s">
        <v>142</v>
      </c>
      <c r="C53" s="22">
        <v>8106163</v>
      </c>
      <c r="D53" s="23" t="s">
        <v>122</v>
      </c>
      <c r="E53" s="24">
        <v>158</v>
      </c>
      <c r="F53" s="14">
        <v>0</v>
      </c>
      <c r="G53" s="14">
        <f t="shared" si="0"/>
        <v>0</v>
      </c>
    </row>
    <row r="54" spans="1:7" ht="31.5" customHeight="1" thickBot="1">
      <c r="A54" s="13">
        <v>48</v>
      </c>
      <c r="B54" s="21" t="s">
        <v>144</v>
      </c>
      <c r="C54" s="22">
        <v>8166220</v>
      </c>
      <c r="D54" s="23" t="s">
        <v>122</v>
      </c>
      <c r="E54" s="24">
        <v>209</v>
      </c>
      <c r="F54" s="14">
        <v>0</v>
      </c>
      <c r="G54" s="14">
        <f t="shared" si="0"/>
        <v>0</v>
      </c>
    </row>
    <row r="55" spans="1:7" ht="31.5" customHeight="1" thickBot="1">
      <c r="A55" s="13">
        <v>49</v>
      </c>
      <c r="B55" s="21" t="s">
        <v>145</v>
      </c>
      <c r="C55" s="22">
        <v>8109650</v>
      </c>
      <c r="D55" s="23" t="s">
        <v>122</v>
      </c>
      <c r="E55" s="24">
        <v>202</v>
      </c>
      <c r="F55" s="14">
        <v>0</v>
      </c>
      <c r="G55" s="14">
        <f t="shared" si="0"/>
        <v>0</v>
      </c>
    </row>
    <row r="56" spans="1:7" ht="31.5" customHeight="1" thickBot="1">
      <c r="A56" s="13">
        <v>50</v>
      </c>
      <c r="B56" s="21" t="s">
        <v>146</v>
      </c>
      <c r="C56" s="22">
        <v>8112173</v>
      </c>
      <c r="D56" s="23" t="s">
        <v>122</v>
      </c>
      <c r="E56" s="24">
        <v>80</v>
      </c>
      <c r="F56" s="14">
        <v>0</v>
      </c>
      <c r="G56" s="14">
        <f t="shared" si="0"/>
        <v>0</v>
      </c>
    </row>
    <row r="57" spans="1:7" ht="31.5" customHeight="1" thickBot="1">
      <c r="A57" s="13">
        <v>51</v>
      </c>
      <c r="B57" s="21" t="s">
        <v>55</v>
      </c>
      <c r="C57" s="22">
        <v>8103355</v>
      </c>
      <c r="D57" s="23" t="s">
        <v>122</v>
      </c>
      <c r="E57" s="24">
        <v>194</v>
      </c>
      <c r="F57" s="14">
        <v>0</v>
      </c>
      <c r="G57" s="14">
        <f t="shared" si="0"/>
        <v>0</v>
      </c>
    </row>
    <row r="58" spans="1:7" ht="31.5" customHeight="1" thickBot="1">
      <c r="A58" s="13">
        <v>52</v>
      </c>
      <c r="B58" s="21" t="s">
        <v>56</v>
      </c>
      <c r="C58" s="22">
        <v>8112146</v>
      </c>
      <c r="D58" s="23" t="s">
        <v>122</v>
      </c>
      <c r="E58" s="24">
        <v>243</v>
      </c>
      <c r="F58" s="14">
        <v>0</v>
      </c>
      <c r="G58" s="14">
        <f t="shared" si="0"/>
        <v>0</v>
      </c>
    </row>
    <row r="59" spans="1:7" ht="31.5" customHeight="1" thickBot="1">
      <c r="A59" s="13">
        <v>53</v>
      </c>
      <c r="B59" s="21" t="s">
        <v>57</v>
      </c>
      <c r="C59" s="22">
        <v>8165571</v>
      </c>
      <c r="D59" s="23" t="s">
        <v>122</v>
      </c>
      <c r="E59" s="24">
        <v>224</v>
      </c>
      <c r="F59" s="14">
        <v>0</v>
      </c>
      <c r="G59" s="14">
        <f t="shared" si="0"/>
        <v>0</v>
      </c>
    </row>
    <row r="60" spans="1:7" ht="31.5" customHeight="1" thickBot="1">
      <c r="A60" s="13">
        <v>54</v>
      </c>
      <c r="B60" s="21" t="s">
        <v>147</v>
      </c>
      <c r="C60" s="22">
        <v>8166168</v>
      </c>
      <c r="D60" s="23" t="s">
        <v>122</v>
      </c>
      <c r="E60" s="24">
        <v>523</v>
      </c>
      <c r="F60" s="14">
        <v>0</v>
      </c>
      <c r="G60" s="14">
        <f t="shared" si="0"/>
        <v>0</v>
      </c>
    </row>
    <row r="61" spans="1:7" ht="31.5" customHeight="1" thickBot="1">
      <c r="A61" s="13">
        <v>55</v>
      </c>
      <c r="B61" s="21" t="s">
        <v>148</v>
      </c>
      <c r="C61" s="22">
        <v>8112184</v>
      </c>
      <c r="D61" s="23" t="s">
        <v>123</v>
      </c>
      <c r="E61" s="24">
        <v>204</v>
      </c>
      <c r="F61" s="14">
        <v>0</v>
      </c>
      <c r="G61" s="14">
        <f t="shared" si="0"/>
        <v>0</v>
      </c>
    </row>
    <row r="62" spans="1:7" ht="31.5" customHeight="1" thickBot="1">
      <c r="A62" s="13">
        <v>56</v>
      </c>
      <c r="B62" s="21" t="s">
        <v>149</v>
      </c>
      <c r="C62" s="22">
        <v>8112163</v>
      </c>
      <c r="D62" s="23" t="s">
        <v>123</v>
      </c>
      <c r="E62" s="24">
        <v>211</v>
      </c>
      <c r="F62" s="14">
        <v>0</v>
      </c>
      <c r="G62" s="14">
        <f t="shared" si="0"/>
        <v>0</v>
      </c>
    </row>
    <row r="63" spans="1:7" ht="31.5" customHeight="1" thickBot="1">
      <c r="A63" s="13">
        <v>57</v>
      </c>
      <c r="B63" s="21" t="s">
        <v>58</v>
      </c>
      <c r="C63" s="22">
        <v>8180357</v>
      </c>
      <c r="D63" s="23" t="s">
        <v>122</v>
      </c>
      <c r="E63" s="24">
        <v>78</v>
      </c>
      <c r="F63" s="14">
        <v>0</v>
      </c>
      <c r="G63" s="14">
        <f t="shared" si="0"/>
        <v>0</v>
      </c>
    </row>
    <row r="64" spans="1:7" ht="31.5" customHeight="1" thickBot="1">
      <c r="A64" s="13">
        <v>58</v>
      </c>
      <c r="B64" s="21" t="s">
        <v>150</v>
      </c>
      <c r="C64" s="22">
        <v>8109511</v>
      </c>
      <c r="D64" s="23" t="s">
        <v>122</v>
      </c>
      <c r="E64" s="24">
        <v>41</v>
      </c>
      <c r="F64" s="14">
        <v>0</v>
      </c>
      <c r="G64" s="14">
        <f t="shared" si="0"/>
        <v>0</v>
      </c>
    </row>
    <row r="65" spans="1:7" ht="31.5" customHeight="1" thickBot="1">
      <c r="A65" s="13">
        <v>59</v>
      </c>
      <c r="B65" s="21" t="s">
        <v>59</v>
      </c>
      <c r="C65" s="22">
        <v>8105001</v>
      </c>
      <c r="D65" s="23" t="s">
        <v>122</v>
      </c>
      <c r="E65" s="24">
        <v>118</v>
      </c>
      <c r="F65" s="14">
        <v>0</v>
      </c>
      <c r="G65" s="14">
        <f t="shared" si="0"/>
        <v>0</v>
      </c>
    </row>
    <row r="66" spans="1:7" ht="31.5" customHeight="1" thickBot="1">
      <c r="A66" s="13">
        <v>60</v>
      </c>
      <c r="B66" s="21" t="s">
        <v>60</v>
      </c>
      <c r="C66" s="22">
        <v>8112164</v>
      </c>
      <c r="D66" s="23" t="s">
        <v>122</v>
      </c>
      <c r="E66" s="24">
        <v>524</v>
      </c>
      <c r="F66" s="14">
        <v>0</v>
      </c>
      <c r="G66" s="14">
        <f t="shared" si="0"/>
        <v>0</v>
      </c>
    </row>
    <row r="67" spans="1:7" ht="31.5" customHeight="1" thickBot="1">
      <c r="A67" s="13">
        <v>61</v>
      </c>
      <c r="B67" s="21" t="s">
        <v>61</v>
      </c>
      <c r="C67" s="22">
        <v>8165699</v>
      </c>
      <c r="D67" s="23" t="s">
        <v>122</v>
      </c>
      <c r="E67" s="24">
        <v>253</v>
      </c>
      <c r="F67" s="14">
        <v>0</v>
      </c>
      <c r="G67" s="14">
        <f t="shared" si="0"/>
        <v>0</v>
      </c>
    </row>
    <row r="68" spans="1:7" ht="31.5" customHeight="1" thickBot="1">
      <c r="A68" s="13">
        <v>62</v>
      </c>
      <c r="B68" s="21" t="s">
        <v>62</v>
      </c>
      <c r="C68" s="22">
        <v>8110730</v>
      </c>
      <c r="D68" s="23" t="s">
        <v>122</v>
      </c>
      <c r="E68" s="24">
        <v>155</v>
      </c>
      <c r="F68" s="14">
        <v>0</v>
      </c>
      <c r="G68" s="14">
        <f t="shared" si="0"/>
        <v>0</v>
      </c>
    </row>
    <row r="69" spans="1:7" ht="31.5" customHeight="1" thickBot="1">
      <c r="A69" s="13">
        <v>63</v>
      </c>
      <c r="B69" s="21" t="s">
        <v>63</v>
      </c>
      <c r="C69" s="22">
        <v>8177899</v>
      </c>
      <c r="D69" s="23" t="s">
        <v>122</v>
      </c>
      <c r="E69" s="24">
        <v>55</v>
      </c>
      <c r="F69" s="14">
        <v>0</v>
      </c>
      <c r="G69" s="14">
        <f t="shared" si="0"/>
        <v>0</v>
      </c>
    </row>
    <row r="70" spans="1:7" ht="31.5" customHeight="1" thickBot="1">
      <c r="A70" s="13">
        <v>64</v>
      </c>
      <c r="B70" s="21" t="s">
        <v>64</v>
      </c>
      <c r="C70" s="22">
        <v>8180459</v>
      </c>
      <c r="D70" s="23" t="s">
        <v>122</v>
      </c>
      <c r="E70" s="24">
        <v>31</v>
      </c>
      <c r="F70" s="14">
        <v>0</v>
      </c>
      <c r="G70" s="14">
        <f t="shared" si="0"/>
        <v>0</v>
      </c>
    </row>
    <row r="71" spans="1:7" ht="31.5" customHeight="1" thickBot="1">
      <c r="A71" s="13">
        <v>65</v>
      </c>
      <c r="B71" s="21" t="s">
        <v>65</v>
      </c>
      <c r="C71" s="22">
        <v>8103356</v>
      </c>
      <c r="D71" s="23" t="s">
        <v>123</v>
      </c>
      <c r="E71" s="24">
        <v>465</v>
      </c>
      <c r="F71" s="14">
        <v>0</v>
      </c>
      <c r="G71" s="14">
        <f t="shared" si="0"/>
        <v>0</v>
      </c>
    </row>
    <row r="72" spans="1:7" ht="31.5" customHeight="1" thickBot="1">
      <c r="A72" s="13">
        <v>66</v>
      </c>
      <c r="B72" s="21" t="s">
        <v>66</v>
      </c>
      <c r="C72" s="23">
        <v>8177898</v>
      </c>
      <c r="D72" s="23" t="s">
        <v>122</v>
      </c>
      <c r="E72" s="24">
        <v>450</v>
      </c>
      <c r="F72" s="14">
        <v>0</v>
      </c>
      <c r="G72" s="14">
        <f t="shared" ref="G72:G135" si="1">F72*E72</f>
        <v>0</v>
      </c>
    </row>
    <row r="73" spans="1:7" ht="31.5" customHeight="1" thickBot="1">
      <c r="A73" s="13">
        <v>67</v>
      </c>
      <c r="B73" s="21" t="s">
        <v>67</v>
      </c>
      <c r="C73" s="23">
        <v>8194297</v>
      </c>
      <c r="D73" s="23" t="s">
        <v>122</v>
      </c>
      <c r="E73" s="24">
        <v>980</v>
      </c>
      <c r="F73" s="14">
        <v>0</v>
      </c>
      <c r="G73" s="14">
        <f t="shared" si="1"/>
        <v>0</v>
      </c>
    </row>
    <row r="74" spans="1:7" ht="31.5" customHeight="1" thickBot="1">
      <c r="A74" s="13">
        <v>68</v>
      </c>
      <c r="B74" s="26" t="s">
        <v>68</v>
      </c>
      <c r="C74" s="27">
        <v>8112177</v>
      </c>
      <c r="D74" s="23" t="s">
        <v>122</v>
      </c>
      <c r="E74" s="24">
        <v>50</v>
      </c>
      <c r="F74" s="14">
        <v>0</v>
      </c>
      <c r="G74" s="14">
        <f t="shared" si="1"/>
        <v>0</v>
      </c>
    </row>
    <row r="75" spans="1:7" ht="31.5" customHeight="1" thickBot="1">
      <c r="A75" s="13">
        <v>69</v>
      </c>
      <c r="B75" s="26" t="s">
        <v>69</v>
      </c>
      <c r="C75" s="23">
        <v>8110583</v>
      </c>
      <c r="D75" s="23" t="s">
        <v>122</v>
      </c>
      <c r="E75" s="24">
        <v>59</v>
      </c>
      <c r="F75" s="14">
        <v>0</v>
      </c>
      <c r="G75" s="14">
        <f t="shared" si="1"/>
        <v>0</v>
      </c>
    </row>
    <row r="76" spans="1:7" ht="31.5" customHeight="1" thickBot="1">
      <c r="A76" s="13">
        <v>70</v>
      </c>
      <c r="B76" s="26" t="s">
        <v>70</v>
      </c>
      <c r="C76" s="28">
        <v>8180454</v>
      </c>
      <c r="D76" s="23" t="s">
        <v>122</v>
      </c>
      <c r="E76" s="24">
        <v>54</v>
      </c>
      <c r="F76" s="14">
        <v>0</v>
      </c>
      <c r="G76" s="14">
        <f t="shared" si="1"/>
        <v>0</v>
      </c>
    </row>
    <row r="77" spans="1:7" ht="31.5" customHeight="1" thickBot="1">
      <c r="A77" s="13">
        <v>71</v>
      </c>
      <c r="B77" s="26" t="s">
        <v>168</v>
      </c>
      <c r="C77" s="27">
        <v>8109627</v>
      </c>
      <c r="D77" s="23" t="s">
        <v>122</v>
      </c>
      <c r="E77" s="24">
        <v>123</v>
      </c>
      <c r="F77" s="14">
        <v>0</v>
      </c>
      <c r="G77" s="14">
        <f t="shared" si="1"/>
        <v>0</v>
      </c>
    </row>
    <row r="78" spans="1:7" ht="31.5" customHeight="1" thickBot="1">
      <c r="A78" s="13">
        <v>72</v>
      </c>
      <c r="B78" s="26" t="s">
        <v>169</v>
      </c>
      <c r="C78" s="23">
        <v>8112192</v>
      </c>
      <c r="D78" s="23" t="s">
        <v>122</v>
      </c>
      <c r="E78" s="24">
        <v>172</v>
      </c>
      <c r="F78" s="14">
        <v>0</v>
      </c>
      <c r="G78" s="14">
        <f t="shared" si="1"/>
        <v>0</v>
      </c>
    </row>
    <row r="79" spans="1:7" ht="31.5" customHeight="1" thickBot="1">
      <c r="A79" s="13">
        <v>73</v>
      </c>
      <c r="B79" s="26" t="s">
        <v>170</v>
      </c>
      <c r="C79" s="28">
        <v>8112189</v>
      </c>
      <c r="D79" s="23" t="s">
        <v>122</v>
      </c>
      <c r="E79" s="24">
        <v>95</v>
      </c>
      <c r="F79" s="14">
        <v>0</v>
      </c>
      <c r="G79" s="14">
        <f t="shared" si="1"/>
        <v>0</v>
      </c>
    </row>
    <row r="80" spans="1:7" ht="30" customHeight="1" thickBot="1">
      <c r="A80" s="13">
        <v>74</v>
      </c>
      <c r="B80" s="26" t="s">
        <v>71</v>
      </c>
      <c r="C80" s="23">
        <v>8137616</v>
      </c>
      <c r="D80" s="23" t="s">
        <v>122</v>
      </c>
      <c r="E80" s="24">
        <v>34</v>
      </c>
      <c r="F80" s="14">
        <v>0</v>
      </c>
      <c r="G80" s="14">
        <f t="shared" si="1"/>
        <v>0</v>
      </c>
    </row>
    <row r="81" spans="1:7" ht="30" customHeight="1" thickBot="1">
      <c r="A81" s="13">
        <v>75</v>
      </c>
      <c r="B81" s="26" t="s">
        <v>151</v>
      </c>
      <c r="C81" s="23">
        <v>8112190</v>
      </c>
      <c r="D81" s="23" t="s">
        <v>122</v>
      </c>
      <c r="E81" s="24">
        <v>65</v>
      </c>
      <c r="F81" s="14">
        <v>0</v>
      </c>
      <c r="G81" s="14">
        <f t="shared" si="1"/>
        <v>0</v>
      </c>
    </row>
    <row r="82" spans="1:7" ht="30" customHeight="1" thickBot="1">
      <c r="A82" s="13">
        <v>76</v>
      </c>
      <c r="B82" s="29" t="s">
        <v>72</v>
      </c>
      <c r="C82" s="30">
        <v>8109487</v>
      </c>
      <c r="D82" s="23" t="s">
        <v>122</v>
      </c>
      <c r="E82" s="24">
        <v>113</v>
      </c>
      <c r="F82" s="14">
        <v>0</v>
      </c>
      <c r="G82" s="14">
        <f t="shared" si="1"/>
        <v>0</v>
      </c>
    </row>
    <row r="83" spans="1:7" ht="30" customHeight="1" thickBot="1">
      <c r="A83" s="13">
        <v>77</v>
      </c>
      <c r="B83" s="29" t="s">
        <v>152</v>
      </c>
      <c r="C83" s="28">
        <v>8112176</v>
      </c>
      <c r="D83" s="23" t="s">
        <v>122</v>
      </c>
      <c r="E83" s="24">
        <v>66</v>
      </c>
      <c r="F83" s="14">
        <v>0</v>
      </c>
      <c r="G83" s="14">
        <f t="shared" si="1"/>
        <v>0</v>
      </c>
    </row>
    <row r="84" spans="1:7" ht="30" customHeight="1" thickBot="1">
      <c r="A84" s="13">
        <v>78</v>
      </c>
      <c r="B84" s="31" t="s">
        <v>173</v>
      </c>
      <c r="C84" s="23">
        <v>8111575</v>
      </c>
      <c r="D84" s="23" t="s">
        <v>123</v>
      </c>
      <c r="E84" s="24">
        <v>164</v>
      </c>
      <c r="F84" s="14">
        <v>0</v>
      </c>
      <c r="G84" s="14">
        <f t="shared" si="1"/>
        <v>0</v>
      </c>
    </row>
    <row r="85" spans="1:7" ht="30" customHeight="1" thickBot="1">
      <c r="A85" s="13">
        <v>79</v>
      </c>
      <c r="B85" s="31" t="s">
        <v>172</v>
      </c>
      <c r="C85" s="23">
        <v>8111579</v>
      </c>
      <c r="D85" s="23" t="s">
        <v>123</v>
      </c>
      <c r="E85" s="24">
        <v>162</v>
      </c>
      <c r="F85" s="14">
        <v>0</v>
      </c>
      <c r="G85" s="14">
        <f t="shared" si="1"/>
        <v>0</v>
      </c>
    </row>
    <row r="86" spans="1:7" ht="30" customHeight="1" thickBot="1">
      <c r="A86" s="13">
        <v>80</v>
      </c>
      <c r="B86" s="31" t="s">
        <v>171</v>
      </c>
      <c r="C86" s="23">
        <v>8111580</v>
      </c>
      <c r="D86" s="23" t="s">
        <v>123</v>
      </c>
      <c r="E86" s="24">
        <v>163</v>
      </c>
      <c r="F86" s="14">
        <v>0</v>
      </c>
      <c r="G86" s="14">
        <f t="shared" si="1"/>
        <v>0</v>
      </c>
    </row>
    <row r="87" spans="1:7" ht="30" customHeight="1" thickBot="1">
      <c r="A87" s="13">
        <v>81</v>
      </c>
      <c r="B87" s="31" t="s">
        <v>174</v>
      </c>
      <c r="C87" s="23">
        <v>8111576</v>
      </c>
      <c r="D87" s="23" t="s">
        <v>123</v>
      </c>
      <c r="E87" s="24">
        <v>133</v>
      </c>
      <c r="F87" s="14">
        <v>0</v>
      </c>
      <c r="G87" s="14">
        <f t="shared" si="1"/>
        <v>0</v>
      </c>
    </row>
    <row r="88" spans="1:7" ht="30" customHeight="1" thickBot="1">
      <c r="A88" s="13">
        <v>82</v>
      </c>
      <c r="B88" s="32" t="s">
        <v>153</v>
      </c>
      <c r="C88" s="28">
        <v>8180354</v>
      </c>
      <c r="D88" s="23" t="s">
        <v>123</v>
      </c>
      <c r="E88" s="24">
        <v>44</v>
      </c>
      <c r="F88" s="14">
        <v>0</v>
      </c>
      <c r="G88" s="14">
        <f t="shared" si="1"/>
        <v>0</v>
      </c>
    </row>
    <row r="89" spans="1:7" ht="30" customHeight="1" thickBot="1">
      <c r="A89" s="13">
        <v>83</v>
      </c>
      <c r="B89" s="31" t="s">
        <v>73</v>
      </c>
      <c r="C89" s="23">
        <v>8150411</v>
      </c>
      <c r="D89" s="23" t="s">
        <v>123</v>
      </c>
      <c r="E89" s="24">
        <v>195</v>
      </c>
      <c r="F89" s="14">
        <v>0</v>
      </c>
      <c r="G89" s="14">
        <f t="shared" si="1"/>
        <v>0</v>
      </c>
    </row>
    <row r="90" spans="1:7" ht="30" customHeight="1" thickBot="1">
      <c r="A90" s="13">
        <v>84</v>
      </c>
      <c r="B90" s="31" t="s">
        <v>162</v>
      </c>
      <c r="C90" s="23">
        <v>8112118</v>
      </c>
      <c r="D90" s="23" t="s">
        <v>123</v>
      </c>
      <c r="E90" s="24">
        <v>517</v>
      </c>
      <c r="F90" s="14">
        <v>0</v>
      </c>
      <c r="G90" s="14">
        <f t="shared" si="1"/>
        <v>0</v>
      </c>
    </row>
    <row r="91" spans="1:7" ht="30" customHeight="1" thickBot="1">
      <c r="A91" s="13">
        <v>85</v>
      </c>
      <c r="B91" s="31" t="s">
        <v>160</v>
      </c>
      <c r="C91" s="23">
        <v>8103353</v>
      </c>
      <c r="D91" s="23" t="s">
        <v>123</v>
      </c>
      <c r="E91" s="24">
        <v>16</v>
      </c>
      <c r="F91" s="14">
        <v>0</v>
      </c>
      <c r="G91" s="14">
        <f t="shared" si="1"/>
        <v>0</v>
      </c>
    </row>
    <row r="92" spans="1:7" ht="30" customHeight="1" thickBot="1">
      <c r="A92" s="13">
        <v>86</v>
      </c>
      <c r="B92" s="33" t="s">
        <v>74</v>
      </c>
      <c r="C92" s="28">
        <v>8122992</v>
      </c>
      <c r="D92" s="23" t="s">
        <v>123</v>
      </c>
      <c r="E92" s="24">
        <v>377</v>
      </c>
      <c r="F92" s="14">
        <v>0</v>
      </c>
      <c r="G92" s="14">
        <f t="shared" si="1"/>
        <v>0</v>
      </c>
    </row>
    <row r="93" spans="1:7" ht="30" customHeight="1" thickBot="1">
      <c r="A93" s="13">
        <v>87</v>
      </c>
      <c r="B93" s="32" t="s">
        <v>75</v>
      </c>
      <c r="C93" s="34">
        <v>8150034</v>
      </c>
      <c r="D93" s="23" t="s">
        <v>123</v>
      </c>
      <c r="E93" s="24">
        <v>144</v>
      </c>
      <c r="F93" s="14">
        <v>0</v>
      </c>
      <c r="G93" s="14">
        <f t="shared" si="1"/>
        <v>0</v>
      </c>
    </row>
    <row r="94" spans="1:7" ht="30" customHeight="1" thickBot="1">
      <c r="A94" s="13">
        <v>88</v>
      </c>
      <c r="B94" s="29" t="s">
        <v>76</v>
      </c>
      <c r="C94" s="28">
        <v>8180361</v>
      </c>
      <c r="D94" s="23" t="s">
        <v>123</v>
      </c>
      <c r="E94" s="24">
        <v>123</v>
      </c>
      <c r="F94" s="14">
        <v>0</v>
      </c>
      <c r="G94" s="14">
        <f t="shared" si="1"/>
        <v>0</v>
      </c>
    </row>
    <row r="95" spans="1:7" ht="30" customHeight="1" thickBot="1">
      <c r="A95" s="13">
        <v>89</v>
      </c>
      <c r="B95" s="33" t="s">
        <v>77</v>
      </c>
      <c r="C95" s="35">
        <v>8198316</v>
      </c>
      <c r="D95" s="23" t="s">
        <v>123</v>
      </c>
      <c r="E95" s="24">
        <v>551</v>
      </c>
      <c r="F95" s="14">
        <v>0</v>
      </c>
      <c r="G95" s="14">
        <f t="shared" si="1"/>
        <v>0</v>
      </c>
    </row>
    <row r="96" spans="1:7" ht="30" customHeight="1" thickBot="1">
      <c r="A96" s="13">
        <v>90</v>
      </c>
      <c r="B96" s="32" t="s">
        <v>154</v>
      </c>
      <c r="C96" s="34">
        <v>8112183</v>
      </c>
      <c r="D96" s="23" t="s">
        <v>123</v>
      </c>
      <c r="E96" s="24">
        <v>442</v>
      </c>
      <c r="F96" s="14">
        <v>0</v>
      </c>
      <c r="G96" s="14">
        <f t="shared" si="1"/>
        <v>0</v>
      </c>
    </row>
    <row r="97" spans="1:7" ht="30" customHeight="1" thickBot="1">
      <c r="A97" s="13">
        <v>91</v>
      </c>
      <c r="B97" s="31" t="s">
        <v>78</v>
      </c>
      <c r="C97" s="23">
        <v>8112117</v>
      </c>
      <c r="D97" s="23" t="s">
        <v>123</v>
      </c>
      <c r="E97" s="24">
        <v>969</v>
      </c>
      <c r="F97" s="14">
        <v>0</v>
      </c>
      <c r="G97" s="14">
        <f t="shared" si="1"/>
        <v>0</v>
      </c>
    </row>
    <row r="98" spans="1:7" ht="30" customHeight="1" thickBot="1">
      <c r="A98" s="13">
        <v>92</v>
      </c>
      <c r="B98" s="33" t="s">
        <v>79</v>
      </c>
      <c r="C98" s="30">
        <v>8121368</v>
      </c>
      <c r="D98" s="23" t="s">
        <v>123</v>
      </c>
      <c r="E98" s="24">
        <v>195</v>
      </c>
      <c r="F98" s="14">
        <v>0</v>
      </c>
      <c r="G98" s="14">
        <f t="shared" si="1"/>
        <v>0</v>
      </c>
    </row>
    <row r="99" spans="1:7" ht="30" customHeight="1" thickBot="1">
      <c r="A99" s="13">
        <v>93</v>
      </c>
      <c r="B99" s="26" t="s">
        <v>80</v>
      </c>
      <c r="C99" s="23">
        <v>8180364</v>
      </c>
      <c r="D99" s="23" t="s">
        <v>123</v>
      </c>
      <c r="E99" s="24">
        <v>1189</v>
      </c>
      <c r="F99" s="14">
        <v>0</v>
      </c>
      <c r="G99" s="14">
        <f t="shared" si="1"/>
        <v>0</v>
      </c>
    </row>
    <row r="100" spans="1:7" ht="30" customHeight="1" thickBot="1">
      <c r="A100" s="13">
        <v>94</v>
      </c>
      <c r="B100" s="26" t="s">
        <v>81</v>
      </c>
      <c r="C100" s="23">
        <v>8100309</v>
      </c>
      <c r="D100" s="23" t="s">
        <v>123</v>
      </c>
      <c r="E100" s="24">
        <v>372</v>
      </c>
      <c r="F100" s="14">
        <v>0</v>
      </c>
      <c r="G100" s="14">
        <f t="shared" si="1"/>
        <v>0</v>
      </c>
    </row>
    <row r="101" spans="1:7" ht="30" customHeight="1" thickBot="1">
      <c r="A101" s="13">
        <v>95</v>
      </c>
      <c r="B101" s="31" t="s">
        <v>82</v>
      </c>
      <c r="C101" s="23">
        <v>8112116</v>
      </c>
      <c r="D101" s="23" t="s">
        <v>123</v>
      </c>
      <c r="E101" s="24">
        <v>634</v>
      </c>
      <c r="F101" s="14">
        <v>0</v>
      </c>
      <c r="G101" s="14">
        <f t="shared" si="1"/>
        <v>0</v>
      </c>
    </row>
    <row r="102" spans="1:7" ht="30" customHeight="1" thickBot="1">
      <c r="A102" s="13">
        <v>96</v>
      </c>
      <c r="B102" s="33" t="s">
        <v>83</v>
      </c>
      <c r="C102" s="23">
        <v>8182898</v>
      </c>
      <c r="D102" s="23" t="s">
        <v>123</v>
      </c>
      <c r="E102" s="24">
        <v>188</v>
      </c>
      <c r="F102" s="14">
        <v>0</v>
      </c>
      <c r="G102" s="14">
        <f t="shared" si="1"/>
        <v>0</v>
      </c>
    </row>
    <row r="103" spans="1:7" ht="30" customHeight="1" thickBot="1">
      <c r="A103" s="13">
        <v>97</v>
      </c>
      <c r="B103" s="33" t="s">
        <v>155</v>
      </c>
      <c r="C103" s="23">
        <v>8110728</v>
      </c>
      <c r="D103" s="23" t="s">
        <v>123</v>
      </c>
      <c r="E103" s="24">
        <v>114</v>
      </c>
      <c r="F103" s="14">
        <v>0</v>
      </c>
      <c r="G103" s="14">
        <f t="shared" si="1"/>
        <v>0</v>
      </c>
    </row>
    <row r="104" spans="1:7" ht="30" customHeight="1" thickBot="1">
      <c r="A104" s="13">
        <v>98</v>
      </c>
      <c r="B104" s="31" t="s">
        <v>84</v>
      </c>
      <c r="C104" s="23">
        <v>8112194</v>
      </c>
      <c r="D104" s="23" t="s">
        <v>123</v>
      </c>
      <c r="E104" s="24">
        <v>46</v>
      </c>
      <c r="F104" s="14">
        <v>0</v>
      </c>
      <c r="G104" s="14">
        <f t="shared" si="1"/>
        <v>0</v>
      </c>
    </row>
    <row r="105" spans="1:7" ht="30" customHeight="1" thickBot="1">
      <c r="A105" s="13">
        <v>99</v>
      </c>
      <c r="B105" s="33" t="s">
        <v>156</v>
      </c>
      <c r="C105" s="30">
        <v>8103357</v>
      </c>
      <c r="D105" s="23" t="s">
        <v>123</v>
      </c>
      <c r="E105" s="24">
        <v>235</v>
      </c>
      <c r="F105" s="14">
        <v>0</v>
      </c>
      <c r="G105" s="14">
        <f t="shared" si="1"/>
        <v>0</v>
      </c>
    </row>
    <row r="106" spans="1:7" ht="30" customHeight="1" thickBot="1">
      <c r="A106" s="13">
        <v>100</v>
      </c>
      <c r="B106" s="31" t="s">
        <v>85</v>
      </c>
      <c r="C106" s="23">
        <v>8103191</v>
      </c>
      <c r="D106" s="23" t="s">
        <v>123</v>
      </c>
      <c r="E106" s="24">
        <v>58</v>
      </c>
      <c r="F106" s="14">
        <v>0</v>
      </c>
      <c r="G106" s="14">
        <f t="shared" si="1"/>
        <v>0</v>
      </c>
    </row>
    <row r="107" spans="1:7" ht="30" customHeight="1" thickBot="1">
      <c r="A107" s="13">
        <v>101</v>
      </c>
      <c r="B107" s="31" t="s">
        <v>86</v>
      </c>
      <c r="C107" s="23">
        <v>8112292</v>
      </c>
      <c r="D107" s="23" t="s">
        <v>123</v>
      </c>
      <c r="E107" s="24">
        <v>70</v>
      </c>
      <c r="F107" s="14">
        <v>0</v>
      </c>
      <c r="G107" s="14">
        <f t="shared" si="1"/>
        <v>0</v>
      </c>
    </row>
    <row r="108" spans="1:7" ht="30" customHeight="1" thickBot="1">
      <c r="A108" s="13">
        <v>102</v>
      </c>
      <c r="B108" s="33" t="s">
        <v>87</v>
      </c>
      <c r="C108" s="36">
        <v>8165920</v>
      </c>
      <c r="D108" s="23" t="s">
        <v>123</v>
      </c>
      <c r="E108" s="24">
        <v>11</v>
      </c>
      <c r="F108" s="14">
        <v>0</v>
      </c>
      <c r="G108" s="14">
        <f t="shared" si="1"/>
        <v>0</v>
      </c>
    </row>
    <row r="109" spans="1:7" ht="30" customHeight="1" thickBot="1">
      <c r="A109" s="13">
        <v>103</v>
      </c>
      <c r="B109" s="31" t="s">
        <v>88</v>
      </c>
      <c r="C109" s="23">
        <v>8180389</v>
      </c>
      <c r="D109" s="23" t="s">
        <v>123</v>
      </c>
      <c r="E109" s="24">
        <v>91</v>
      </c>
      <c r="F109" s="14">
        <v>0</v>
      </c>
      <c r="G109" s="14">
        <f t="shared" si="1"/>
        <v>0</v>
      </c>
    </row>
    <row r="110" spans="1:7" ht="30" customHeight="1" thickBot="1">
      <c r="A110" s="13">
        <v>104</v>
      </c>
      <c r="B110" s="31" t="s">
        <v>89</v>
      </c>
      <c r="C110" s="23">
        <v>8112175</v>
      </c>
      <c r="D110" s="23" t="s">
        <v>123</v>
      </c>
      <c r="E110" s="24">
        <v>279</v>
      </c>
      <c r="F110" s="14">
        <v>0</v>
      </c>
      <c r="G110" s="14">
        <f t="shared" si="1"/>
        <v>0</v>
      </c>
    </row>
    <row r="111" spans="1:7" ht="30" customHeight="1" thickBot="1">
      <c r="A111" s="13">
        <v>105</v>
      </c>
      <c r="B111" s="31" t="s">
        <v>90</v>
      </c>
      <c r="C111" s="23">
        <v>8180369</v>
      </c>
      <c r="D111" s="23" t="s">
        <v>123</v>
      </c>
      <c r="E111" s="24">
        <v>294</v>
      </c>
      <c r="F111" s="14">
        <v>0</v>
      </c>
      <c r="G111" s="14">
        <f t="shared" si="1"/>
        <v>0</v>
      </c>
    </row>
    <row r="112" spans="1:7" ht="30" customHeight="1" thickBot="1">
      <c r="A112" s="13">
        <v>106</v>
      </c>
      <c r="B112" s="31" t="s">
        <v>163</v>
      </c>
      <c r="C112" s="27">
        <v>8112193</v>
      </c>
      <c r="D112" s="23" t="s">
        <v>123</v>
      </c>
      <c r="E112" s="24">
        <v>193</v>
      </c>
      <c r="F112" s="14">
        <v>0</v>
      </c>
      <c r="G112" s="14">
        <f t="shared" si="1"/>
        <v>0</v>
      </c>
    </row>
    <row r="113" spans="1:7" ht="30" customHeight="1" thickBot="1">
      <c r="A113" s="13">
        <v>107</v>
      </c>
      <c r="B113" s="32" t="s">
        <v>91</v>
      </c>
      <c r="C113" s="28">
        <v>8166189</v>
      </c>
      <c r="D113" s="23" t="s">
        <v>123</v>
      </c>
      <c r="E113" s="24">
        <v>122</v>
      </c>
      <c r="F113" s="14">
        <v>0</v>
      </c>
      <c r="G113" s="14">
        <f t="shared" si="1"/>
        <v>0</v>
      </c>
    </row>
    <row r="114" spans="1:7" ht="30" customHeight="1" thickBot="1">
      <c r="A114" s="13">
        <v>108</v>
      </c>
      <c r="B114" s="31" t="s">
        <v>92</v>
      </c>
      <c r="C114" s="23">
        <v>8166058</v>
      </c>
      <c r="D114" s="23" t="s">
        <v>123</v>
      </c>
      <c r="E114" s="24">
        <v>215</v>
      </c>
      <c r="F114" s="14">
        <v>0</v>
      </c>
      <c r="G114" s="14">
        <f t="shared" si="1"/>
        <v>0</v>
      </c>
    </row>
    <row r="115" spans="1:7" ht="30" customHeight="1" thickBot="1">
      <c r="A115" s="13">
        <v>109</v>
      </c>
      <c r="B115" s="29" t="s">
        <v>93</v>
      </c>
      <c r="C115" s="28">
        <v>8170537</v>
      </c>
      <c r="D115" s="23" t="s">
        <v>123</v>
      </c>
      <c r="E115" s="24">
        <v>1</v>
      </c>
      <c r="F115" s="14">
        <v>0</v>
      </c>
      <c r="G115" s="14">
        <f t="shared" si="1"/>
        <v>0</v>
      </c>
    </row>
    <row r="116" spans="1:7" ht="30" customHeight="1" thickBot="1">
      <c r="A116" s="13">
        <v>110</v>
      </c>
      <c r="B116" s="26" t="s">
        <v>94</v>
      </c>
      <c r="C116" s="23">
        <v>8111556</v>
      </c>
      <c r="D116" s="23" t="s">
        <v>123</v>
      </c>
      <c r="E116" s="24">
        <v>57</v>
      </c>
      <c r="F116" s="14">
        <v>0</v>
      </c>
      <c r="G116" s="14">
        <f t="shared" si="1"/>
        <v>0</v>
      </c>
    </row>
    <row r="117" spans="1:7" ht="30" customHeight="1" thickBot="1">
      <c r="A117" s="13">
        <v>111</v>
      </c>
      <c r="B117" s="33" t="s">
        <v>95</v>
      </c>
      <c r="C117" s="36">
        <v>8166212</v>
      </c>
      <c r="D117" s="23" t="s">
        <v>123</v>
      </c>
      <c r="E117" s="24">
        <v>221</v>
      </c>
      <c r="F117" s="14">
        <v>0</v>
      </c>
      <c r="G117" s="14">
        <f t="shared" si="1"/>
        <v>0</v>
      </c>
    </row>
    <row r="118" spans="1:7" ht="30" customHeight="1" thickBot="1">
      <c r="A118" s="13">
        <v>112</v>
      </c>
      <c r="B118" s="31" t="s">
        <v>96</v>
      </c>
      <c r="C118" s="23">
        <v>8169697</v>
      </c>
      <c r="D118" s="23" t="s">
        <v>123</v>
      </c>
      <c r="E118" s="24">
        <v>24</v>
      </c>
      <c r="F118" s="14">
        <v>0</v>
      </c>
      <c r="G118" s="14">
        <f t="shared" si="1"/>
        <v>0</v>
      </c>
    </row>
    <row r="119" spans="1:7" ht="30" customHeight="1" thickBot="1">
      <c r="A119" s="13">
        <v>113</v>
      </c>
      <c r="B119" s="26" t="s">
        <v>97</v>
      </c>
      <c r="C119" s="27">
        <v>8166226</v>
      </c>
      <c r="D119" s="23" t="s">
        <v>123</v>
      </c>
      <c r="E119" s="24">
        <v>22</v>
      </c>
      <c r="F119" s="14">
        <v>0</v>
      </c>
      <c r="G119" s="14">
        <f t="shared" si="1"/>
        <v>0</v>
      </c>
    </row>
    <row r="120" spans="1:7" ht="30" customHeight="1" thickBot="1">
      <c r="A120" s="13">
        <v>114</v>
      </c>
      <c r="B120" s="33" t="s">
        <v>98</v>
      </c>
      <c r="C120" s="30">
        <v>8193974</v>
      </c>
      <c r="D120" s="23" t="s">
        <v>123</v>
      </c>
      <c r="E120" s="24">
        <v>102</v>
      </c>
      <c r="F120" s="14">
        <v>0</v>
      </c>
      <c r="G120" s="14">
        <f t="shared" si="1"/>
        <v>0</v>
      </c>
    </row>
    <row r="121" spans="1:7" ht="30" customHeight="1" thickBot="1">
      <c r="A121" s="13">
        <v>115</v>
      </c>
      <c r="B121" s="37" t="s">
        <v>99</v>
      </c>
      <c r="C121" s="23">
        <v>8180365</v>
      </c>
      <c r="D121" s="23" t="s">
        <v>123</v>
      </c>
      <c r="E121" s="24">
        <v>59</v>
      </c>
      <c r="F121" s="14">
        <v>0</v>
      </c>
      <c r="G121" s="14">
        <f t="shared" si="1"/>
        <v>0</v>
      </c>
    </row>
    <row r="122" spans="1:7" ht="30" customHeight="1" thickBot="1">
      <c r="A122" s="13">
        <v>116</v>
      </c>
      <c r="B122" s="26" t="s">
        <v>100</v>
      </c>
      <c r="C122" s="23">
        <v>8177466</v>
      </c>
      <c r="D122" s="23" t="s">
        <v>123</v>
      </c>
      <c r="E122" s="24">
        <v>169</v>
      </c>
      <c r="F122" s="14">
        <v>0</v>
      </c>
      <c r="G122" s="14">
        <f t="shared" si="1"/>
        <v>0</v>
      </c>
    </row>
    <row r="123" spans="1:7" ht="30" customHeight="1" thickBot="1">
      <c r="A123" s="13">
        <v>117</v>
      </c>
      <c r="B123" s="32" t="s">
        <v>101</v>
      </c>
      <c r="C123" s="34">
        <v>8166177</v>
      </c>
      <c r="D123" s="23" t="s">
        <v>123</v>
      </c>
      <c r="E123" s="24">
        <v>530</v>
      </c>
      <c r="F123" s="14">
        <v>0</v>
      </c>
      <c r="G123" s="14">
        <f t="shared" si="1"/>
        <v>0</v>
      </c>
    </row>
    <row r="124" spans="1:7" ht="30" customHeight="1" thickBot="1">
      <c r="A124" s="13">
        <v>118</v>
      </c>
      <c r="B124" s="26" t="s">
        <v>102</v>
      </c>
      <c r="C124" s="23">
        <v>8111548</v>
      </c>
      <c r="D124" s="23" t="s">
        <v>123</v>
      </c>
      <c r="E124" s="24">
        <v>147</v>
      </c>
      <c r="F124" s="14">
        <v>0</v>
      </c>
      <c r="G124" s="14">
        <f t="shared" si="1"/>
        <v>0</v>
      </c>
    </row>
    <row r="125" spans="1:7" ht="30" customHeight="1" thickBot="1">
      <c r="A125" s="13">
        <v>119</v>
      </c>
      <c r="B125" s="26" t="s">
        <v>103</v>
      </c>
      <c r="C125" s="23">
        <v>8103350</v>
      </c>
      <c r="D125" s="23" t="s">
        <v>123</v>
      </c>
      <c r="E125" s="24">
        <v>87</v>
      </c>
      <c r="F125" s="14">
        <v>0</v>
      </c>
      <c r="G125" s="14">
        <f t="shared" si="1"/>
        <v>0</v>
      </c>
    </row>
    <row r="126" spans="1:7" ht="30" customHeight="1" thickBot="1">
      <c r="A126" s="13">
        <v>120</v>
      </c>
      <c r="B126" s="26" t="s">
        <v>104</v>
      </c>
      <c r="C126" s="23">
        <v>8103349</v>
      </c>
      <c r="D126" s="23" t="s">
        <v>123</v>
      </c>
      <c r="E126" s="24">
        <v>267</v>
      </c>
      <c r="F126" s="14">
        <v>0</v>
      </c>
      <c r="G126" s="14">
        <f t="shared" si="1"/>
        <v>0</v>
      </c>
    </row>
    <row r="127" spans="1:7" ht="30" customHeight="1" thickBot="1">
      <c r="A127" s="13">
        <v>121</v>
      </c>
      <c r="B127" s="31" t="s">
        <v>105</v>
      </c>
      <c r="C127" s="23">
        <v>8180432</v>
      </c>
      <c r="D127" s="23" t="s">
        <v>123</v>
      </c>
      <c r="E127" s="24">
        <v>290</v>
      </c>
      <c r="F127" s="14">
        <v>0</v>
      </c>
      <c r="G127" s="14">
        <f t="shared" si="1"/>
        <v>0</v>
      </c>
    </row>
    <row r="128" spans="1:7" ht="30" customHeight="1" thickBot="1">
      <c r="A128" s="13">
        <v>122</v>
      </c>
      <c r="B128" s="31" t="s">
        <v>157</v>
      </c>
      <c r="C128" s="23">
        <v>7019759</v>
      </c>
      <c r="D128" s="23" t="s">
        <v>123</v>
      </c>
      <c r="E128" s="24">
        <v>18</v>
      </c>
      <c r="F128" s="14">
        <v>0</v>
      </c>
      <c r="G128" s="14">
        <f t="shared" si="1"/>
        <v>0</v>
      </c>
    </row>
    <row r="129" spans="1:7" ht="30" customHeight="1" thickBot="1">
      <c r="A129" s="13">
        <v>123</v>
      </c>
      <c r="B129" s="32" t="s">
        <v>106</v>
      </c>
      <c r="C129" s="34">
        <v>8166363</v>
      </c>
      <c r="D129" s="23" t="s">
        <v>123</v>
      </c>
      <c r="E129" s="24">
        <v>67</v>
      </c>
      <c r="F129" s="14">
        <v>0</v>
      </c>
      <c r="G129" s="14">
        <f t="shared" si="1"/>
        <v>0</v>
      </c>
    </row>
    <row r="130" spans="1:7" ht="30" customHeight="1" thickBot="1">
      <c r="A130" s="13">
        <v>124</v>
      </c>
      <c r="B130" s="33" t="s">
        <v>107</v>
      </c>
      <c r="C130" s="36">
        <v>8165922</v>
      </c>
      <c r="D130" s="36" t="s">
        <v>123</v>
      </c>
      <c r="E130" s="24">
        <v>64</v>
      </c>
      <c r="F130" s="14">
        <v>0</v>
      </c>
      <c r="G130" s="14">
        <f t="shared" si="1"/>
        <v>0</v>
      </c>
    </row>
    <row r="131" spans="1:7" ht="30" customHeight="1" thickBot="1">
      <c r="A131" s="13">
        <v>125</v>
      </c>
      <c r="B131" s="33" t="s">
        <v>108</v>
      </c>
      <c r="C131" s="36">
        <v>8100419</v>
      </c>
      <c r="D131" s="36" t="s">
        <v>123</v>
      </c>
      <c r="E131" s="24">
        <v>38</v>
      </c>
      <c r="F131" s="14">
        <v>0</v>
      </c>
      <c r="G131" s="14">
        <f t="shared" si="1"/>
        <v>0</v>
      </c>
    </row>
    <row r="132" spans="1:7" ht="30" customHeight="1" thickBot="1">
      <c r="A132" s="13">
        <v>126</v>
      </c>
      <c r="B132" s="33" t="s">
        <v>109</v>
      </c>
      <c r="C132" s="36">
        <v>8165914</v>
      </c>
      <c r="D132" s="36" t="s">
        <v>123</v>
      </c>
      <c r="E132" s="24">
        <v>48</v>
      </c>
      <c r="F132" s="14">
        <v>0</v>
      </c>
      <c r="G132" s="14">
        <f t="shared" si="1"/>
        <v>0</v>
      </c>
    </row>
    <row r="133" spans="1:7" ht="30" customHeight="1" thickBot="1">
      <c r="A133" s="13">
        <v>127</v>
      </c>
      <c r="B133" s="33" t="s">
        <v>110</v>
      </c>
      <c r="C133" s="36">
        <v>8165606</v>
      </c>
      <c r="D133" s="36" t="s">
        <v>123</v>
      </c>
      <c r="E133" s="24">
        <v>16</v>
      </c>
      <c r="F133" s="14">
        <v>0</v>
      </c>
      <c r="G133" s="14">
        <f t="shared" si="1"/>
        <v>0</v>
      </c>
    </row>
    <row r="134" spans="1:7" ht="30" customHeight="1" thickBot="1">
      <c r="A134" s="13">
        <v>128</v>
      </c>
      <c r="B134" s="37" t="s">
        <v>111</v>
      </c>
      <c r="C134" s="36">
        <v>8173035</v>
      </c>
      <c r="D134" s="36" t="s">
        <v>123</v>
      </c>
      <c r="E134" s="24">
        <v>70</v>
      </c>
      <c r="F134" s="14">
        <v>0</v>
      </c>
      <c r="G134" s="14">
        <f t="shared" si="1"/>
        <v>0</v>
      </c>
    </row>
    <row r="135" spans="1:7" ht="30" customHeight="1" thickBot="1">
      <c r="A135" s="13">
        <v>129</v>
      </c>
      <c r="B135" s="37" t="s">
        <v>112</v>
      </c>
      <c r="C135" s="36">
        <v>8173037</v>
      </c>
      <c r="D135" s="36" t="s">
        <v>123</v>
      </c>
      <c r="E135" s="24">
        <v>69</v>
      </c>
      <c r="F135" s="14">
        <v>0</v>
      </c>
      <c r="G135" s="14">
        <f t="shared" si="1"/>
        <v>0</v>
      </c>
    </row>
    <row r="136" spans="1:7" ht="30" customHeight="1" thickBot="1">
      <c r="A136" s="13">
        <v>130</v>
      </c>
      <c r="B136" s="29" t="s">
        <v>113</v>
      </c>
      <c r="C136" s="36">
        <v>8166066</v>
      </c>
      <c r="D136" s="36" t="s">
        <v>123</v>
      </c>
      <c r="E136" s="24">
        <v>40</v>
      </c>
      <c r="F136" s="14">
        <v>0</v>
      </c>
      <c r="G136" s="14">
        <f t="shared" ref="G136:G145" si="2">F136*E136</f>
        <v>0</v>
      </c>
    </row>
    <row r="137" spans="1:7" ht="30" customHeight="1" thickBot="1">
      <c r="A137" s="13">
        <v>131</v>
      </c>
      <c r="B137" s="37" t="s">
        <v>114</v>
      </c>
      <c r="C137" s="36">
        <v>8169960</v>
      </c>
      <c r="D137" s="36" t="s">
        <v>123</v>
      </c>
      <c r="E137" s="24">
        <v>99</v>
      </c>
      <c r="F137" s="14">
        <v>0</v>
      </c>
      <c r="G137" s="14">
        <f t="shared" si="2"/>
        <v>0</v>
      </c>
    </row>
    <row r="138" spans="1:7" ht="41.25" customHeight="1" thickBot="1">
      <c r="A138" s="13">
        <v>132</v>
      </c>
      <c r="B138" s="38" t="s">
        <v>158</v>
      </c>
      <c r="C138" s="36">
        <v>8166009</v>
      </c>
      <c r="D138" s="36" t="s">
        <v>123</v>
      </c>
      <c r="E138" s="24">
        <v>51</v>
      </c>
      <c r="F138" s="14">
        <v>0</v>
      </c>
      <c r="G138" s="14">
        <f t="shared" si="2"/>
        <v>0</v>
      </c>
    </row>
    <row r="139" spans="1:7" ht="30" customHeight="1" thickBot="1">
      <c r="A139" s="13">
        <v>133</v>
      </c>
      <c r="B139" s="33" t="s">
        <v>115</v>
      </c>
      <c r="C139" s="36">
        <v>8150416</v>
      </c>
      <c r="D139" s="36" t="s">
        <v>123</v>
      </c>
      <c r="E139" s="24">
        <v>416</v>
      </c>
      <c r="F139" s="14">
        <v>0</v>
      </c>
      <c r="G139" s="14">
        <f t="shared" si="2"/>
        <v>0</v>
      </c>
    </row>
    <row r="140" spans="1:7" ht="30" customHeight="1" thickBot="1">
      <c r="A140" s="13">
        <v>134</v>
      </c>
      <c r="B140" s="33" t="s">
        <v>116</v>
      </c>
      <c r="C140" s="36">
        <v>8165907</v>
      </c>
      <c r="D140" s="36" t="s">
        <v>123</v>
      </c>
      <c r="E140" s="24">
        <v>13</v>
      </c>
      <c r="F140" s="14">
        <v>0</v>
      </c>
      <c r="G140" s="14">
        <f t="shared" si="2"/>
        <v>0</v>
      </c>
    </row>
    <row r="141" spans="1:7" ht="30" customHeight="1" thickBot="1">
      <c r="A141" s="13">
        <v>135</v>
      </c>
      <c r="B141" s="33" t="s">
        <v>117</v>
      </c>
      <c r="C141" s="36">
        <v>8182770</v>
      </c>
      <c r="D141" s="36" t="s">
        <v>123</v>
      </c>
      <c r="E141" s="24">
        <v>73</v>
      </c>
      <c r="F141" s="14">
        <v>0</v>
      </c>
      <c r="G141" s="14">
        <f t="shared" si="2"/>
        <v>0</v>
      </c>
    </row>
    <row r="142" spans="1:7" ht="30" customHeight="1" thickBot="1">
      <c r="A142" s="13">
        <v>136</v>
      </c>
      <c r="B142" s="33" t="s">
        <v>118</v>
      </c>
      <c r="C142" s="36">
        <v>8166211</v>
      </c>
      <c r="D142" s="36" t="s">
        <v>123</v>
      </c>
      <c r="E142" s="24">
        <v>39</v>
      </c>
      <c r="F142" s="14">
        <v>0</v>
      </c>
      <c r="G142" s="14">
        <f t="shared" si="2"/>
        <v>0</v>
      </c>
    </row>
    <row r="143" spans="1:7" ht="30" customHeight="1" thickBot="1">
      <c r="A143" s="13">
        <v>137</v>
      </c>
      <c r="B143" s="33" t="s">
        <v>119</v>
      </c>
      <c r="C143" s="36">
        <v>8190332</v>
      </c>
      <c r="D143" s="36" t="s">
        <v>123</v>
      </c>
      <c r="E143" s="24">
        <v>18</v>
      </c>
      <c r="F143" s="14">
        <v>0</v>
      </c>
      <c r="G143" s="14">
        <f t="shared" si="2"/>
        <v>0</v>
      </c>
    </row>
    <row r="144" spans="1:7" ht="30" customHeight="1" thickBot="1">
      <c r="A144" s="13">
        <v>138</v>
      </c>
      <c r="B144" s="33" t="s">
        <v>120</v>
      </c>
      <c r="C144" s="36">
        <v>8177426</v>
      </c>
      <c r="D144" s="36" t="s">
        <v>123</v>
      </c>
      <c r="E144" s="24">
        <v>172</v>
      </c>
      <c r="F144" s="14">
        <v>0</v>
      </c>
      <c r="G144" s="14">
        <f t="shared" si="2"/>
        <v>0</v>
      </c>
    </row>
    <row r="145" spans="1:11" ht="30" customHeight="1" thickBot="1">
      <c r="A145" s="13">
        <v>139</v>
      </c>
      <c r="B145" s="39" t="s">
        <v>121</v>
      </c>
      <c r="C145" s="40">
        <v>8109940</v>
      </c>
      <c r="D145" s="40" t="s">
        <v>123</v>
      </c>
      <c r="E145" s="41">
        <v>380</v>
      </c>
      <c r="F145" s="14">
        <v>0</v>
      </c>
      <c r="G145" s="14">
        <f t="shared" si="2"/>
        <v>0</v>
      </c>
    </row>
    <row r="146" spans="1:11" ht="16" thickBot="1">
      <c r="A146" s="66" t="s">
        <v>13</v>
      </c>
      <c r="B146" s="67"/>
      <c r="C146" s="67"/>
      <c r="D146" s="67"/>
      <c r="E146" s="68"/>
      <c r="F146" s="69">
        <f>SUM(G7:G145)</f>
        <v>0</v>
      </c>
      <c r="G146" s="70"/>
    </row>
    <row r="147" spans="1:11" ht="16" thickBot="1">
      <c r="A147" s="58" t="s">
        <v>14</v>
      </c>
      <c r="B147" s="59"/>
      <c r="C147" s="59"/>
      <c r="D147" s="59"/>
      <c r="E147" s="60"/>
      <c r="F147" s="61">
        <f>F146*1.2</f>
        <v>0</v>
      </c>
      <c r="G147" s="62"/>
    </row>
    <row r="148" spans="1:11" ht="63" customHeight="1">
      <c r="A148" s="48" t="s">
        <v>176</v>
      </c>
      <c r="B148" s="49"/>
      <c r="C148" s="49"/>
      <c r="D148" s="49"/>
      <c r="E148" s="49"/>
      <c r="F148" s="50"/>
      <c r="G148" s="51"/>
    </row>
    <row r="149" spans="1:11" ht="25.5" customHeight="1">
      <c r="A149" s="73" t="s">
        <v>18</v>
      </c>
      <c r="B149" s="73"/>
      <c r="C149" s="73"/>
      <c r="D149" s="73"/>
      <c r="E149" s="73"/>
      <c r="F149" s="74" t="s">
        <v>27</v>
      </c>
      <c r="G149" s="75"/>
    </row>
    <row r="150" spans="1:11" ht="39.75" customHeight="1">
      <c r="A150" s="76" t="s">
        <v>19</v>
      </c>
      <c r="B150" s="76"/>
      <c r="C150" s="76"/>
      <c r="D150" s="76"/>
      <c r="E150" s="76"/>
      <c r="F150" s="74" t="s">
        <v>27</v>
      </c>
      <c r="G150" s="75"/>
    </row>
    <row r="151" spans="1:11" ht="26.5" customHeight="1">
      <c r="A151" s="76" t="s">
        <v>29</v>
      </c>
      <c r="B151" s="76"/>
      <c r="C151" s="76"/>
      <c r="D151" s="76"/>
      <c r="E151" s="76"/>
      <c r="F151" s="63" t="s">
        <v>27</v>
      </c>
      <c r="G151" s="63"/>
    </row>
    <row r="152" spans="1:11" ht="20.149999999999999" customHeight="1">
      <c r="A152" s="76" t="s">
        <v>20</v>
      </c>
      <c r="B152" s="76"/>
      <c r="C152" s="76"/>
      <c r="D152" s="76"/>
      <c r="E152" s="76"/>
      <c r="F152" s="63" t="s">
        <v>27</v>
      </c>
      <c r="G152" s="63"/>
    </row>
    <row r="153" spans="1:11" ht="20.149999999999999" customHeight="1">
      <c r="A153" s="80" t="s">
        <v>28</v>
      </c>
      <c r="B153" s="76"/>
      <c r="C153" s="76"/>
      <c r="D153" s="76"/>
      <c r="E153" s="76"/>
      <c r="F153" s="63" t="s">
        <v>27</v>
      </c>
      <c r="G153" s="63"/>
    </row>
    <row r="154" spans="1:11" ht="20.149999999999999" customHeight="1">
      <c r="A154" s="76" t="s">
        <v>159</v>
      </c>
      <c r="B154" s="76"/>
      <c r="C154" s="76"/>
      <c r="D154" s="76"/>
      <c r="E154" s="76"/>
      <c r="F154" s="63" t="s">
        <v>27</v>
      </c>
      <c r="G154" s="63"/>
    </row>
    <row r="155" spans="1:11" ht="20.149999999999999" customHeight="1">
      <c r="A155" s="73" t="s">
        <v>21</v>
      </c>
      <c r="B155" s="73"/>
      <c r="C155" s="73"/>
      <c r="D155" s="73"/>
      <c r="E155" s="73"/>
      <c r="F155" s="63" t="s">
        <v>27</v>
      </c>
      <c r="G155" s="63"/>
    </row>
    <row r="156" spans="1:11" ht="23.25" customHeight="1">
      <c r="A156" s="77"/>
      <c r="B156" s="78"/>
      <c r="C156" s="78"/>
      <c r="D156" s="78"/>
      <c r="E156" s="78"/>
      <c r="F156" s="78"/>
      <c r="G156" s="79"/>
      <c r="K156" s="2"/>
    </row>
    <row r="157" spans="1:11" ht="35.25" customHeight="1">
      <c r="A157" s="73" t="s">
        <v>7</v>
      </c>
      <c r="B157" s="73"/>
      <c r="C157" s="73"/>
      <c r="D157" s="73"/>
      <c r="E157" s="73"/>
      <c r="F157" s="63" t="s">
        <v>27</v>
      </c>
      <c r="G157" s="63"/>
      <c r="K157" s="2"/>
    </row>
    <row r="158" spans="1:11" ht="28.5" customHeight="1">
      <c r="A158" s="73" t="s">
        <v>22</v>
      </c>
      <c r="B158" s="73"/>
      <c r="C158" s="73"/>
      <c r="D158" s="73"/>
      <c r="E158" s="73"/>
      <c r="F158" s="63" t="s">
        <v>27</v>
      </c>
      <c r="G158" s="63"/>
    </row>
    <row r="159" spans="1:11" ht="25.5" customHeight="1">
      <c r="A159" s="73" t="s">
        <v>8</v>
      </c>
      <c r="B159" s="73"/>
      <c r="C159" s="73"/>
      <c r="D159" s="73"/>
      <c r="E159" s="73"/>
      <c r="F159" s="63" t="s">
        <v>27</v>
      </c>
      <c r="G159" s="63"/>
    </row>
    <row r="160" spans="1:11" ht="22" customHeight="1">
      <c r="A160" s="73" t="s">
        <v>9</v>
      </c>
      <c r="B160" s="73"/>
      <c r="C160" s="73"/>
      <c r="D160" s="73"/>
      <c r="E160" s="73"/>
      <c r="F160" s="63" t="s">
        <v>27</v>
      </c>
      <c r="G160" s="63"/>
    </row>
    <row r="161" spans="1:7" ht="22" customHeight="1">
      <c r="A161" s="73" t="s">
        <v>10</v>
      </c>
      <c r="B161" s="73"/>
      <c r="C161" s="73"/>
      <c r="D161" s="73"/>
      <c r="E161" s="73"/>
      <c r="F161" s="63" t="s">
        <v>27</v>
      </c>
      <c r="G161" s="63"/>
    </row>
    <row r="162" spans="1:7" ht="22" customHeight="1">
      <c r="A162" s="73" t="s">
        <v>11</v>
      </c>
      <c r="B162" s="73"/>
      <c r="C162" s="73"/>
      <c r="D162" s="73"/>
      <c r="E162" s="73"/>
      <c r="F162" s="63" t="s">
        <v>27</v>
      </c>
      <c r="G162" s="63"/>
    </row>
    <row r="163" spans="1:7" ht="22" customHeight="1">
      <c r="A163" s="73" t="s">
        <v>12</v>
      </c>
      <c r="B163" s="73"/>
      <c r="C163" s="73"/>
      <c r="D163" s="73"/>
      <c r="E163" s="73"/>
      <c r="F163" s="63" t="s">
        <v>27</v>
      </c>
      <c r="G163" s="63"/>
    </row>
    <row r="164" spans="1:7" ht="25.5" customHeight="1">
      <c r="A164" s="7" t="s">
        <v>25</v>
      </c>
      <c r="B164" s="3"/>
      <c r="C164" s="15"/>
      <c r="D164" s="4"/>
      <c r="E164" s="4"/>
      <c r="F164" s="4"/>
      <c r="G164" s="8"/>
    </row>
    <row r="165" spans="1:7" ht="20.25" customHeight="1">
      <c r="A165" s="9" t="s">
        <v>26</v>
      </c>
      <c r="B165" s="6"/>
      <c r="C165" s="6"/>
      <c r="D165" s="4"/>
      <c r="E165" s="4"/>
      <c r="F165" s="4"/>
      <c r="G165" s="8"/>
    </row>
    <row r="166" spans="1:7">
      <c r="A166" s="71" t="s">
        <v>15</v>
      </c>
      <c r="B166" s="72"/>
      <c r="C166" s="16"/>
      <c r="D166" s="10"/>
      <c r="E166" s="10"/>
      <c r="F166" s="10"/>
      <c r="G166" s="11"/>
    </row>
  </sheetData>
  <sheetProtection selectLockedCells="1"/>
  <mergeCells count="43">
    <mergeCell ref="A151:E151"/>
    <mergeCell ref="F151:G151"/>
    <mergeCell ref="A162:E162"/>
    <mergeCell ref="F162:G162"/>
    <mergeCell ref="A163:E163"/>
    <mergeCell ref="A153:E153"/>
    <mergeCell ref="F153:G153"/>
    <mergeCell ref="A155:E155"/>
    <mergeCell ref="A157:E157"/>
    <mergeCell ref="F157:G157"/>
    <mergeCell ref="F158:G158"/>
    <mergeCell ref="F163:G163"/>
    <mergeCell ref="A154:E154"/>
    <mergeCell ref="F154:G154"/>
    <mergeCell ref="A166:B166"/>
    <mergeCell ref="A149:E149"/>
    <mergeCell ref="F149:G149"/>
    <mergeCell ref="F152:G152"/>
    <mergeCell ref="A150:E150"/>
    <mergeCell ref="F150:G150"/>
    <mergeCell ref="A152:E152"/>
    <mergeCell ref="A159:E159"/>
    <mergeCell ref="F159:G159"/>
    <mergeCell ref="F160:G160"/>
    <mergeCell ref="F161:G161"/>
    <mergeCell ref="A160:E160"/>
    <mergeCell ref="A161:E161"/>
    <mergeCell ref="A156:G156"/>
    <mergeCell ref="A158:E158"/>
    <mergeCell ref="F155:G155"/>
    <mergeCell ref="A1:G1"/>
    <mergeCell ref="A2:G2"/>
    <mergeCell ref="A148:G148"/>
    <mergeCell ref="A3:E3"/>
    <mergeCell ref="F3:G3"/>
    <mergeCell ref="A4:E4"/>
    <mergeCell ref="A147:E147"/>
    <mergeCell ref="F147:G147"/>
    <mergeCell ref="F4:G4"/>
    <mergeCell ref="A5:E5"/>
    <mergeCell ref="F5:G5"/>
    <mergeCell ref="A146:E146"/>
    <mergeCell ref="F146:G146"/>
  </mergeCells>
  <conditionalFormatting sqref="B99:B100 B116 B124:B126">
    <cfRule type="expression" dxfId="18" priority="19">
      <formula>$AB99="DA"</formula>
    </cfRule>
  </conditionalFormatting>
  <conditionalFormatting sqref="C73">
    <cfRule type="expression" dxfId="17" priority="16">
      <formula>$AA73="DA"</formula>
    </cfRule>
  </conditionalFormatting>
  <conditionalFormatting sqref="C75">
    <cfRule type="expression" dxfId="16" priority="15">
      <formula>$AA75="DA"</formula>
    </cfRule>
  </conditionalFormatting>
  <conditionalFormatting sqref="C96">
    <cfRule type="duplicateValues" dxfId="15" priority="14"/>
  </conditionalFormatting>
  <conditionalFormatting sqref="C99">
    <cfRule type="expression" dxfId="14" priority="13">
      <formula>$AA99="DA"</formula>
    </cfRule>
  </conditionalFormatting>
  <conditionalFormatting sqref="C100">
    <cfRule type="expression" dxfId="13" priority="12">
      <formula>$AA100="DA"</formula>
    </cfRule>
  </conditionalFormatting>
  <conditionalFormatting sqref="C102">
    <cfRule type="expression" dxfId="12" priority="11">
      <formula>$AA102="DA"</formula>
    </cfRule>
  </conditionalFormatting>
  <conditionalFormatting sqref="C103">
    <cfRule type="expression" dxfId="11" priority="10">
      <formula>$AA103="DA"</formula>
    </cfRule>
  </conditionalFormatting>
  <conditionalFormatting sqref="C107">
    <cfRule type="expression" dxfId="10" priority="9">
      <formula>$AA107="DA"</formula>
    </cfRule>
  </conditionalFormatting>
  <conditionalFormatting sqref="C112">
    <cfRule type="duplicateValues" dxfId="9" priority="8"/>
  </conditionalFormatting>
  <conditionalFormatting sqref="C116">
    <cfRule type="expression" dxfId="8" priority="7">
      <formula>$AA116="DA"</formula>
    </cfRule>
  </conditionalFormatting>
  <conditionalFormatting sqref="C122">
    <cfRule type="duplicateValues" dxfId="7" priority="6"/>
  </conditionalFormatting>
  <conditionalFormatting sqref="C123">
    <cfRule type="duplicateValues" dxfId="6" priority="5"/>
  </conditionalFormatting>
  <conditionalFormatting sqref="C124">
    <cfRule type="expression" dxfId="5" priority="4">
      <formula>$AA124="DA"</formula>
    </cfRule>
  </conditionalFormatting>
  <conditionalFormatting sqref="C125">
    <cfRule type="expression" dxfId="4" priority="3">
      <formula>$AA125="DA"</formula>
    </cfRule>
  </conditionalFormatting>
  <conditionalFormatting sqref="C126">
    <cfRule type="expression" dxfId="3" priority="2">
      <formula>$AA126="DA"</formula>
    </cfRule>
  </conditionalFormatting>
  <conditionalFormatting sqref="C129">
    <cfRule type="duplicateValues" dxfId="2" priority="1"/>
  </conditionalFormatting>
  <conditionalFormatting sqref="C119">
    <cfRule type="duplicateValues" dxfId="1" priority="17"/>
  </conditionalFormatting>
  <conditionalFormatting sqref="C77 C74">
    <cfRule type="duplicateValues" dxfId="0" priority="18"/>
  </conditionalFormatting>
  <pageMargins left="0.43307086614173201" right="0.43307086614173201" top="1.4450980392156862" bottom="0.74803149606299202" header="0.511811023622047" footer="0.511811023622047"/>
  <pageSetup paperSize="9" scale="13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schemas.microsoft.com/office/infopath/2007/PartnerControls"/>
    <ds:schemaRef ds:uri="b3ef1202-6da4-439b-bd9c-0f518e8f8abc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Zaklina Miljevic</cp:lastModifiedBy>
  <cp:lastPrinted>2015-04-29T05:50:47Z</cp:lastPrinted>
  <dcterms:created xsi:type="dcterms:W3CDTF">2014-11-28T11:36:42Z</dcterms:created>
  <dcterms:modified xsi:type="dcterms:W3CDTF">2026-06-12T07:17:04Z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